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reen Office 2569\แบบฟอร์ม green office - 2569\"/>
    </mc:Choice>
  </mc:AlternateContent>
  <xr:revisionPtr revIDLastSave="0" documentId="13_ncr:1_{07BD2E23-F8D1-48FC-ABAB-9098E6474FEA}" xr6:coauthVersionLast="47" xr6:coauthVersionMax="47" xr10:uidLastSave="{00000000-0000-0000-0000-000000000000}"/>
  <bookViews>
    <workbookView xWindow="-110" yWindow="-110" windowWidth="19420" windowHeight="10420" tabRatio="898" activeTab="1" xr2:uid="{00000000-000D-0000-FFFF-FFFF00000000}"/>
  </bookViews>
  <sheets>
    <sheet name="สรุปการคำนวณ ปีฐาน ......." sheetId="8" r:id="rId1"/>
    <sheet name="สรุปการคำนวณ ปี 2569" sheetId="1" r:id="rId2"/>
    <sheet name="CH4จาก Septic tank 2569" sheetId="4" r:id="rId3"/>
    <sheet name="CH4จากบ่อบำบัดไม่เติมอากาศ 2569" sheetId="5" r:id="rId4"/>
    <sheet name="CH4จาก Septic tank 25...." sheetId="9" r:id="rId5"/>
    <sheet name="CH4จากบ่อบำบัดไม่เติมอากาศ25..." sheetId="10" r:id="rId6"/>
  </sheets>
  <externalReferences>
    <externalReference r:id="rId7"/>
    <externalReference r:id="rId8"/>
    <externalReference r:id="rId9"/>
  </externalReferences>
  <definedNames>
    <definedName name="\0" localSheetId="0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p">#REF!</definedName>
    <definedName name="\s">#REF!</definedName>
    <definedName name="\x">#REF!</definedName>
    <definedName name="\z">#REF!</definedName>
    <definedName name="___xlnm.Print_Area_11">"#N/A"</definedName>
    <definedName name="___xlnm.Print_Titles_14">#N/A</definedName>
    <definedName name="___xlnm.Print_Titles_14_1">#N/A</definedName>
    <definedName name="___xlnm.Print_Titles_14_2">#N/A</definedName>
    <definedName name="__shared_2_0_0">"#REF!*#REF!/1000"</definedName>
    <definedName name="__shared_2_0_0_1">"#REF!*#REF!/1000"</definedName>
    <definedName name="__shared_2_0_1">("#REF!*#REF!)/1000")</definedName>
    <definedName name="__shared_2_0_1_1">("#REF!*#REF!)/1000")</definedName>
    <definedName name="__shared_2_0_2">("#REF!*#REF!)/1000")</definedName>
    <definedName name="__shared_2_0_2_1">("#REF!*#REF!)/1000")</definedName>
    <definedName name="__shared_2_0_3">("#REF!*#REF!)/1000")</definedName>
    <definedName name="__shared_2_0_3_1">("#REF!*#REF!)/1000")</definedName>
    <definedName name="__shared_2_0_4">("#REF!*#REF!)/1000")</definedName>
    <definedName name="__shared_2_0_4_1">("#REF!*#REF!)/1000")</definedName>
    <definedName name="__shared_3_0_0">SUM("#REF!)")</definedName>
    <definedName name="__shared_3_0_0_1">SUM("#REF!)")</definedName>
    <definedName name="__xlnm.Print_Area_11">"#N/A"</definedName>
    <definedName name="__xlnm.Print_Titles_1">"#REF!"</definedName>
    <definedName name="__xlnm.Print_Titles_1_1">"#REF!"</definedName>
    <definedName name="__xlnm.Print_Titles_1_2">"#REF!"</definedName>
    <definedName name="__xlnm.Print_Titles_1_3">"#REF!"</definedName>
    <definedName name="__xlnm.Print_Titles_1_4">"#REF!"</definedName>
    <definedName name="__xlnm.Print_Titles_1_5">"#REF!"</definedName>
    <definedName name="__xlnm.Print_Titles_2">([1]PAPER!$A:$U,[1]PAPER!$1:$5)</definedName>
    <definedName name="A">#REF!</definedName>
    <definedName name="B">#REF!</definedName>
    <definedName name="BTU">[2]ม.ค.!$C$2</definedName>
    <definedName name="BTU_16">#REF!</definedName>
    <definedName name="BTU_17">#REF!</definedName>
    <definedName name="BTU_18">#REF!</definedName>
    <definedName name="BTU_19">#REF!</definedName>
    <definedName name="BTU_20">#REF!</definedName>
    <definedName name="BTU_21">#REF!</definedName>
    <definedName name="BTU_22">#REF!</definedName>
    <definedName name="BTU_23">#REF!</definedName>
    <definedName name="BTU_24">#REF!</definedName>
    <definedName name="BTU_25">#REF!</definedName>
    <definedName name="BTU_26">#REF!</definedName>
    <definedName name="C_">#REF!</definedName>
    <definedName name="Cal_16">#REF!</definedName>
    <definedName name="Cal_17">#REF!</definedName>
    <definedName name="Cal_18">#REF!</definedName>
    <definedName name="Cal_19">#REF!</definedName>
    <definedName name="Cal_20">#REF!</definedName>
    <definedName name="Cal_21">#REF!</definedName>
    <definedName name="Cal_22">#REF!</definedName>
    <definedName name="Cal_23">#REF!</definedName>
    <definedName name="Cal_24">#REF!</definedName>
    <definedName name="Cal_25">#REF!</definedName>
    <definedName name="Cal_26">#REF!</definedName>
    <definedName name="CAT">#REF!</definedName>
    <definedName name="D">#REF!</definedName>
    <definedName name="DOG">#REF!</definedName>
    <definedName name="E">#REF!</definedName>
    <definedName name="Ein">#REF!</definedName>
    <definedName name="Eout">#REF!</definedName>
    <definedName name="Excel_BuiltIn__FilterDatabase">"#REF!"</definedName>
    <definedName name="Excel_BuiltIn__FilterDatabase_1">"#REF!"</definedName>
    <definedName name="Excel_BuiltIn__FilterDatabase_2">"#REF!"</definedName>
    <definedName name="Excel_BuiltIn__FilterDatabase_3">"#REF!"</definedName>
    <definedName name="Excel_BuiltIn_Print_Area_1">"#REF!"</definedName>
    <definedName name="Excel_BuiltIn_Print_Area_1_1">"#REF!"</definedName>
    <definedName name="Excel_BuiltIn_Print_Area_1_2">"#REF!"</definedName>
    <definedName name="Excel_BuiltIn_Print_Area_1_3">"#REF!"</definedName>
    <definedName name="Excel_BuiltIn_Print_Area_1_4">"#REF!"</definedName>
    <definedName name="Excel_BuiltIn_Print_Area_1_5">"#REF!"</definedName>
    <definedName name="F">#REF!</definedName>
    <definedName name="Fuel">'[3]ม_ค_ _2_'!#REF!</definedName>
    <definedName name="Fuel_10">'[3]ก_ค_ _2_'!#REF!</definedName>
    <definedName name="Fuel_11">'[3]ส_ค_ _2_'!#REF!</definedName>
    <definedName name="Fuel_12">'[3]ก_ย_ _2_'!#REF!</definedName>
    <definedName name="Fuel_13">'[3]ต_ค_ _2_'!#REF!</definedName>
    <definedName name="Fuel_14">'[3]พ_ย_ _2_'!#REF!</definedName>
    <definedName name="Fuel_15">'[3]ธ_ค_ _2_'!#REF!</definedName>
    <definedName name="Fuel_16">#REF!</definedName>
    <definedName name="Fuel_17">#REF!</definedName>
    <definedName name="Fuel_18">#REF!</definedName>
    <definedName name="Fuel_19">#REF!</definedName>
    <definedName name="Fuel_20">#REF!</definedName>
    <definedName name="Fuel_21">#REF!</definedName>
    <definedName name="Fuel_22">#REF!</definedName>
    <definedName name="Fuel_23">#REF!</definedName>
    <definedName name="Fuel_24">#REF!</definedName>
    <definedName name="Fuel_25">#REF!</definedName>
    <definedName name="Fuel_26">#REF!</definedName>
    <definedName name="Fuel_5">'[3]ก_พ_ _2_'!#REF!</definedName>
    <definedName name="Fuel_6">'[3]ม___ค_ _2_'!#REF!</definedName>
    <definedName name="Fuel_7">'[3]เม_ย_ _2_'!#REF!</definedName>
    <definedName name="Fuel_8">'[3]พ_ค_ _2_'!#REF!</definedName>
    <definedName name="Fuel_9">'[3]ม__ย_ _2_'!#REF!</definedName>
    <definedName name="Fuel_i_10">'[3]ก_ค_ _2_'!#REF!</definedName>
    <definedName name="Fuel_i_11">'[3]ส_ค_ _2_'!#REF!</definedName>
    <definedName name="Fuel_i_12">'[3]ก_ย_ _2_'!#REF!</definedName>
    <definedName name="Fuel_i_13">'[3]ต_ค_ _2_'!#REF!</definedName>
    <definedName name="Fuel_i_14">'[3]พ_ย_ _2_'!#REF!</definedName>
    <definedName name="Fuel_i_15">'[3]ธ_ค_ _2_'!#REF!</definedName>
    <definedName name="Fuel_i_16">#REF!</definedName>
    <definedName name="Fuel_i_17">#REF!</definedName>
    <definedName name="Fuel_i_18">#REF!</definedName>
    <definedName name="Fuel_i_19">#REF!</definedName>
    <definedName name="Fuel_i_20">#REF!</definedName>
    <definedName name="Fuel_i_21">#REF!</definedName>
    <definedName name="Fuel_i_22">#REF!</definedName>
    <definedName name="Fuel_i_23">#REF!</definedName>
    <definedName name="Fuel_i_24">#REF!</definedName>
    <definedName name="Fuel_i_25">#REF!</definedName>
    <definedName name="Fuel_i_26">#REF!</definedName>
    <definedName name="Fuel_i_5">'[3]ก_พ_ _2_'!#REF!</definedName>
    <definedName name="Fuel_i_6">'[3]ม___ค_ _2_'!#REF!</definedName>
    <definedName name="Fuel_i_7">'[3]เม_ย_ _2_'!#REF!</definedName>
    <definedName name="Fuel_i_8">'[3]พ_ค_ _2_'!#REF!</definedName>
    <definedName name="Fuel_i_9">'[3]ม__ย_ _2_'!#REF!</definedName>
    <definedName name="Fuel_in">#REF!</definedName>
    <definedName name="FuelEnergy">#REF!</definedName>
    <definedName name="G">#REF!</definedName>
    <definedName name="Gross">'[3]ม_ค_ _2_'!#REF!</definedName>
    <definedName name="Gross_10">'[3]ก_ค_ _2_'!#REF!</definedName>
    <definedName name="Gross_11">'[3]ส_ค_ _2_'!#REF!</definedName>
    <definedName name="Gross_12">'[3]ก_ย_ _2_'!#REF!</definedName>
    <definedName name="Gross_13">'[3]ต_ค_ _2_'!#REF!</definedName>
    <definedName name="Gross_14">'[3]พ_ย_ _2_'!#REF!</definedName>
    <definedName name="Gross_15">'[3]ธ_ค_ _2_'!#REF!</definedName>
    <definedName name="Gross_16">#REF!</definedName>
    <definedName name="Gross_17">#REF!</definedName>
    <definedName name="Gross_18">#REF!</definedName>
    <definedName name="Gross_19">#REF!</definedName>
    <definedName name="Gross_20">#REF!</definedName>
    <definedName name="Gross_21">#REF!</definedName>
    <definedName name="Gross_22">#REF!</definedName>
    <definedName name="Gross_23">#REF!</definedName>
    <definedName name="Gross_24">#REF!</definedName>
    <definedName name="Gross_25">#REF!</definedName>
    <definedName name="Gross_26">#REF!</definedName>
    <definedName name="Gross_5">'[3]ก_พ_ _2_'!#REF!</definedName>
    <definedName name="Gross_6">'[3]ม___ค_ _2_'!#REF!</definedName>
    <definedName name="Gross_7">'[3]เม_ย_ _2_'!#REF!</definedName>
    <definedName name="Gross_8">'[3]พ_ค_ _2_'!#REF!</definedName>
    <definedName name="Gross_9">'[3]ม__ย_ _2_'!#REF!</definedName>
    <definedName name="H">#REF!</definedName>
    <definedName name="HEAD">#REF!</definedName>
    <definedName name="I">#REF!</definedName>
    <definedName name="J">#REF!</definedName>
    <definedName name="J._16">#REF!</definedName>
    <definedName name="J._17">#REF!</definedName>
    <definedName name="J._18">#REF!</definedName>
    <definedName name="J._19">#REF!</definedName>
    <definedName name="J._20">#REF!</definedName>
    <definedName name="J._21">#REF!</definedName>
    <definedName name="J._22">#REF!</definedName>
    <definedName name="J._23">#REF!</definedName>
    <definedName name="J._24">#REF!</definedName>
    <definedName name="J._25">#REF!</definedName>
    <definedName name="J._26">#REF!</definedName>
    <definedName name="kJ">#REF!</definedName>
    <definedName name="LHV">#REF!</definedName>
    <definedName name="M">#REF!</definedName>
    <definedName name="MONTHL1">#REF!</definedName>
    <definedName name="Net">'[3]ม_ค_ _2_'!#REF!</definedName>
    <definedName name="Net_10">'[3]ก_ค_ _2_'!#REF!</definedName>
    <definedName name="Net_11">'[3]ส_ค_ _2_'!#REF!</definedName>
    <definedName name="Net_12">'[3]ก_ย_ _2_'!#REF!</definedName>
    <definedName name="Net_13">'[3]ต_ค_ _2_'!#REF!</definedName>
    <definedName name="Net_14">'[3]พ_ย_ _2_'!#REF!</definedName>
    <definedName name="Net_15">'[3]ธ_ค_ _2_'!#REF!</definedName>
    <definedName name="Net_16">#REF!</definedName>
    <definedName name="Net_17">#REF!</definedName>
    <definedName name="Net_18">#REF!</definedName>
    <definedName name="Net_19">#REF!</definedName>
    <definedName name="Net_20">#REF!</definedName>
    <definedName name="Net_21">#REF!</definedName>
    <definedName name="Net_22">#REF!</definedName>
    <definedName name="Net_23">#REF!</definedName>
    <definedName name="Net_24">#REF!</definedName>
    <definedName name="Net_25">#REF!</definedName>
    <definedName name="Net_26">#REF!</definedName>
    <definedName name="Net_5">'[3]ก_พ_ _2_'!#REF!</definedName>
    <definedName name="Net_6">'[3]ม___ค_ _2_'!#REF!</definedName>
    <definedName name="Net_7">'[3]เม_ย_ _2_'!#REF!</definedName>
    <definedName name="Net_8">'[3]พ_ค_ _2_'!#REF!</definedName>
    <definedName name="Net_9">'[3]ม__ย_ _2_'!#REF!</definedName>
    <definedName name="PoEnergy">#REF!</definedName>
    <definedName name="Power_10">'[3]ก_ค_ _2_'!#REF!</definedName>
    <definedName name="Power_11">'[3]ส_ค_ _2_'!#REF!</definedName>
    <definedName name="Power_12">'[3]ก_ย_ _2_'!#REF!</definedName>
    <definedName name="Power_13">'[3]ต_ค_ _2_'!#REF!</definedName>
    <definedName name="Power_14">'[3]พ_ย_ _2_'!#REF!</definedName>
    <definedName name="Power_15">'[3]ธ_ค_ _2_'!#REF!</definedName>
    <definedName name="Power_16">#REF!</definedName>
    <definedName name="Power_17">#REF!</definedName>
    <definedName name="Power_18">#REF!</definedName>
    <definedName name="Power_19">#REF!</definedName>
    <definedName name="Power_20">#REF!</definedName>
    <definedName name="Power_21">#REF!</definedName>
    <definedName name="Power_22">#REF!</definedName>
    <definedName name="Power_23">#REF!</definedName>
    <definedName name="Power_24">#REF!</definedName>
    <definedName name="Power_25">#REF!</definedName>
    <definedName name="Power_26">#REF!</definedName>
    <definedName name="Power_5">'[3]ก_พ_ _2_'!#REF!</definedName>
    <definedName name="Power_6">'[3]ม___ค_ _2_'!#REF!</definedName>
    <definedName name="Power_7">'[3]เม_ย_ _2_'!#REF!</definedName>
    <definedName name="Power_8">'[3]พ_ค_ _2_'!#REF!</definedName>
    <definedName name="Power_9">'[3]ม__ย_ _2_'!#REF!</definedName>
    <definedName name="Power_i_10">'[3]ก_ค_ _2_'!#REF!</definedName>
    <definedName name="Power_i_11">'[3]ส_ค_ _2_'!#REF!</definedName>
    <definedName name="Power_i_12">'[3]ก_ย_ _2_'!#REF!</definedName>
    <definedName name="Power_i_13">'[3]ต_ค_ _2_'!#REF!</definedName>
    <definedName name="Power_i_14">'[3]พ_ย_ _2_'!#REF!</definedName>
    <definedName name="Power_i_15">'[3]ธ_ค_ _2_'!#REF!</definedName>
    <definedName name="Power_i_16">#REF!</definedName>
    <definedName name="Power_i_17">#REF!</definedName>
    <definedName name="Power_i_18">#REF!</definedName>
    <definedName name="Power_i_19">#REF!</definedName>
    <definedName name="Power_i_20">#REF!</definedName>
    <definedName name="Power_i_21">#REF!</definedName>
    <definedName name="Power_i_22">#REF!</definedName>
    <definedName name="Power_i_23">#REF!</definedName>
    <definedName name="Power_i_24">#REF!</definedName>
    <definedName name="Power_i_25">#REF!</definedName>
    <definedName name="Power_i_26">#REF!</definedName>
    <definedName name="Power_i_5">'[3]ก_พ_ _2_'!#REF!</definedName>
    <definedName name="Power_i_6">'[3]ม___ค_ _2_'!#REF!</definedName>
    <definedName name="Power_i_7">'[3]เม_ย_ _2_'!#REF!</definedName>
    <definedName name="Power_i_8">'[3]พ_ค_ _2_'!#REF!</definedName>
    <definedName name="Power_i_9">'[3]ม__ย_ _2_'!#REF!</definedName>
    <definedName name="Power_o">'[3]ม_ค_ _2_'!#REF!</definedName>
    <definedName name="Power_o_10">'[3]ก_ค_ _2_'!#REF!</definedName>
    <definedName name="Power_o_11">'[3]ส_ค_ _2_'!#REF!</definedName>
    <definedName name="Power_o_12">'[3]ก_ย_ _2_'!#REF!</definedName>
    <definedName name="Power_o_13">'[3]ต_ค_ _2_'!#REF!</definedName>
    <definedName name="Power_o_14">'[3]พ_ย_ _2_'!#REF!</definedName>
    <definedName name="Power_o_15">'[3]ธ_ค_ _2_'!#REF!</definedName>
    <definedName name="Power_o_16">#REF!</definedName>
    <definedName name="Power_o_17">#REF!</definedName>
    <definedName name="Power_o_18">#REF!</definedName>
    <definedName name="Power_o_19">#REF!</definedName>
    <definedName name="Power_o_20">#REF!</definedName>
    <definedName name="Power_o_21">#REF!</definedName>
    <definedName name="Power_o_22">#REF!</definedName>
    <definedName name="Power_o_23">#REF!</definedName>
    <definedName name="Power_o_24">#REF!</definedName>
    <definedName name="Power_o_25">#REF!</definedName>
    <definedName name="Power_o_26">#REF!</definedName>
    <definedName name="Power_o_5">'[3]ก_พ_ _2_'!#REF!</definedName>
    <definedName name="Power_o_6">'[3]ม___ค_ _2_'!#REF!</definedName>
    <definedName name="Power_o_7">'[3]เม_ย_ _2_'!#REF!</definedName>
    <definedName name="Power_o_8">'[3]พ_ค_ _2_'!#REF!</definedName>
    <definedName name="Power_o_9">'[3]ม__ย_ _2_'!#REF!</definedName>
    <definedName name="_xlnm.Print_Area" localSheetId="1">'สรุปการคำนวณ ปี 2569'!$A$1:$AE$181</definedName>
    <definedName name="_xlnm.Print_Area" localSheetId="0">'สรุปการคำนวณ ปีฐาน .......'!$A$1:$AE$80</definedName>
    <definedName name="Print_Area_MI">#REF!</definedName>
    <definedName name="Serv">#REF!</definedName>
    <definedName name="Servc">#REF!</definedName>
    <definedName name="Service_10">'[3]ก_ค_ _2_'!#REF!</definedName>
    <definedName name="Service_11">'[3]ส_ค_ _2_'!#REF!</definedName>
    <definedName name="Service_12">'[3]ก_ย_ _2_'!#REF!</definedName>
    <definedName name="Service_13">'[3]ต_ค_ _2_'!#REF!</definedName>
    <definedName name="Service_14">'[3]พ_ย_ _2_'!#REF!</definedName>
    <definedName name="Service_15">'[3]ธ_ค_ _2_'!#REF!</definedName>
    <definedName name="Service_16">#REF!</definedName>
    <definedName name="Service_17">#REF!</definedName>
    <definedName name="Service_18">#REF!</definedName>
    <definedName name="Service_19">#REF!</definedName>
    <definedName name="Service_20">#REF!</definedName>
    <definedName name="Service_21">#REF!</definedName>
    <definedName name="Service_22">#REF!</definedName>
    <definedName name="Service_23">#REF!</definedName>
    <definedName name="Service_24">#REF!</definedName>
    <definedName name="Service_25">#REF!</definedName>
    <definedName name="Service_26">#REF!</definedName>
    <definedName name="Service_5">'[3]ก_พ_ _2_'!#REF!</definedName>
    <definedName name="Service_6">'[3]ม___ค_ _2_'!#REF!</definedName>
    <definedName name="Service_7">'[3]เม_ย_ _2_'!#REF!</definedName>
    <definedName name="Service_8">'[3]พ_ค_ _2_'!#REF!</definedName>
    <definedName name="Service_9">'[3]ม__ย_ _2_'!#REF!</definedName>
    <definedName name="ThEnergy">#REF!</definedName>
    <definedName name="Thermal">'[3]ม_ค_ _2_'!#REF!</definedName>
    <definedName name="Thermal_10">'[3]ก_ค_ _2_'!#REF!</definedName>
    <definedName name="Thermal_11">'[3]ส_ค_ _2_'!#REF!</definedName>
    <definedName name="Thermal_12">'[3]ก_ย_ _2_'!#REF!</definedName>
    <definedName name="Thermal_13">'[3]ต_ค_ _2_'!#REF!</definedName>
    <definedName name="Thermal_14">'[3]พ_ย_ _2_'!#REF!</definedName>
    <definedName name="Thermal_15">'[3]ธ_ค_ _2_'!#REF!</definedName>
    <definedName name="Thermal_16">#REF!</definedName>
    <definedName name="Thermal_17">#REF!</definedName>
    <definedName name="Thermal_18">#REF!</definedName>
    <definedName name="Thermal_19">#REF!</definedName>
    <definedName name="Thermal_20">#REF!</definedName>
    <definedName name="Thermal_21">#REF!</definedName>
    <definedName name="Thermal_22">#REF!</definedName>
    <definedName name="Thermal_23">#REF!</definedName>
    <definedName name="Thermal_24">#REF!</definedName>
    <definedName name="Thermal_25">#REF!</definedName>
    <definedName name="Thermal_26">#REF!</definedName>
    <definedName name="Thermal_5">'[3]ก_พ_ _2_'!#REF!</definedName>
    <definedName name="Thermal_6">'[3]ม___ค_ _2_'!#REF!</definedName>
    <definedName name="Thermal_7">'[3]เม_ย_ _2_'!#REF!</definedName>
    <definedName name="Thermal_8">'[3]พ_ค_ _2_'!#REF!</definedName>
    <definedName name="Thermal_9">'[3]ม__ย_ _2_'!#REF!</definedName>
    <definedName name="Thermal_i_10">'[3]ก_ค_ _2_'!#REF!</definedName>
    <definedName name="Thermal_i_11">'[3]ส_ค_ _2_'!#REF!</definedName>
    <definedName name="Thermal_i_12">'[3]ก_ย_ _2_'!#REF!</definedName>
    <definedName name="Thermal_i_13">'[3]ต_ค_ _2_'!#REF!</definedName>
    <definedName name="Thermal_i_14">'[3]พ_ย_ _2_'!#REF!</definedName>
    <definedName name="Thermal_i_15">'[3]ธ_ค_ _2_'!#REF!</definedName>
    <definedName name="Thermal_i_16">#REF!</definedName>
    <definedName name="Thermal_i_17">#REF!</definedName>
    <definedName name="Thermal_i_18">#REF!</definedName>
    <definedName name="Thermal_i_19">#REF!</definedName>
    <definedName name="Thermal_i_20">#REF!</definedName>
    <definedName name="Thermal_i_21">#REF!</definedName>
    <definedName name="Thermal_i_22">#REF!</definedName>
    <definedName name="Thermal_i_23">#REF!</definedName>
    <definedName name="Thermal_i_24">#REF!</definedName>
    <definedName name="Thermal_i_25">#REF!</definedName>
    <definedName name="Thermal_i_26">#REF!</definedName>
    <definedName name="Thermal_i_5">'[3]ก_พ_ _2_'!#REF!</definedName>
    <definedName name="Thermal_i_6">'[3]ม___ค_ _2_'!#REF!</definedName>
    <definedName name="Thermal_i_7">'[3]เม_ย_ _2_'!#REF!</definedName>
    <definedName name="Thermal_i_8">'[3]พ_ค_ _2_'!#REF!</definedName>
    <definedName name="Thermal_i_9">'[3]ม__ย_ _2_'!#REF!</definedName>
    <definedName name="Thermal_o">'[3]ม_ค_ _2_'!#REF!</definedName>
    <definedName name="Thermal_o_10">'[3]ก_ค_ _2_'!#REF!</definedName>
    <definedName name="Thermal_o_11">'[3]ส_ค_ _2_'!#REF!</definedName>
    <definedName name="Thermal_o_12">'[3]ก_ย_ _2_'!#REF!</definedName>
    <definedName name="Thermal_o_13">'[3]ต_ค_ _2_'!#REF!</definedName>
    <definedName name="Thermal_o_14">'[3]พ_ย_ _2_'!#REF!</definedName>
    <definedName name="Thermal_o_15">'[3]ธ_ค_ _2_'!#REF!</definedName>
    <definedName name="Thermal_o_16">#REF!</definedName>
    <definedName name="Thermal_o_17">#REF!</definedName>
    <definedName name="Thermal_o_18">#REF!</definedName>
    <definedName name="Thermal_o_19">#REF!</definedName>
    <definedName name="Thermal_o_20">#REF!</definedName>
    <definedName name="Thermal_o_21">#REF!</definedName>
    <definedName name="Thermal_o_22">#REF!</definedName>
    <definedName name="Thermal_o_23">#REF!</definedName>
    <definedName name="Thermal_o_24">#REF!</definedName>
    <definedName name="Thermal_o_25">#REF!</definedName>
    <definedName name="Thermal_o_26">#REF!</definedName>
    <definedName name="Thermal_o_5">'[3]ก_พ_ _2_'!#REF!</definedName>
    <definedName name="Thermal_o_6">'[3]ม___ค_ _2_'!#REF!</definedName>
    <definedName name="Thermal_o_7">'[3]เม_ย_ _2_'!#REF!</definedName>
    <definedName name="Thermal_o_8">'[3]พ_ค_ _2_'!#REF!</definedName>
    <definedName name="Thermal_o_9">'[3]ม__ย_ _2_'!#REF!</definedName>
    <definedName name="Tin">#REF!</definedName>
    <definedName name="Tout">#REF!</definedName>
    <definedName name="X">#REF!</definedName>
    <definedName name="Y">#REF!</definedName>
    <definedName name="Z">#REF!</definedName>
    <definedName name="Z_BORDER">#REF!</definedName>
    <definedName name="กนื่ก่ากดสส">#REF!</definedName>
    <definedName name="กิจกรรม">#REF!</definedName>
    <definedName name="กิจกรรม_v1">#REF!</definedName>
    <definedName name="จำนวนผู้โดยสาร">#REF!</definedName>
    <definedName name="น้ำ">#REF!</definedName>
    <definedName name="โส_1">'[3]ก_ย_ _2_'!#REF!</definedName>
  </definedNames>
  <calcPr calcId="191029"/>
</workbook>
</file>

<file path=xl/calcChain.xml><?xml version="1.0" encoding="utf-8"?>
<calcChain xmlns="http://schemas.openxmlformats.org/spreadsheetml/2006/main">
  <c r="AD104" i="1" l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E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04" i="1"/>
  <c r="E74" i="1"/>
  <c r="G125" i="1" s="1"/>
  <c r="G74" i="1"/>
  <c r="K125" i="1" s="1"/>
  <c r="I74" i="1"/>
  <c r="O125" i="1" s="1"/>
  <c r="K74" i="1"/>
  <c r="S125" i="1" s="1"/>
  <c r="M74" i="1"/>
  <c r="W125" i="1" s="1"/>
  <c r="O74" i="1"/>
  <c r="AA125" i="1" s="1"/>
  <c r="Q74" i="1"/>
  <c r="AE125" i="1" s="1"/>
  <c r="E73" i="1"/>
  <c r="G124" i="1" s="1"/>
  <c r="G73" i="1"/>
  <c r="K124" i="1" s="1"/>
  <c r="I73" i="1"/>
  <c r="O124" i="1" s="1"/>
  <c r="K73" i="1"/>
  <c r="S124" i="1" s="1"/>
  <c r="M73" i="1"/>
  <c r="W124" i="1" s="1"/>
  <c r="O73" i="1"/>
  <c r="AA124" i="1" s="1"/>
  <c r="Q73" i="1"/>
  <c r="AE124" i="1" s="1"/>
  <c r="H10" i="1"/>
  <c r="D55" i="1" s="1"/>
  <c r="E106" i="1" s="1"/>
  <c r="J10" i="1"/>
  <c r="E55" i="1" s="1"/>
  <c r="G106" i="1" s="1"/>
  <c r="L10" i="1"/>
  <c r="F55" i="1" s="1"/>
  <c r="I106" i="1" s="1"/>
  <c r="N10" i="1"/>
  <c r="G55" i="1" s="1"/>
  <c r="K106" i="1" s="1"/>
  <c r="P10" i="1"/>
  <c r="H55" i="1" s="1"/>
  <c r="M106" i="1" s="1"/>
  <c r="R10" i="1"/>
  <c r="I55" i="1" s="1"/>
  <c r="O106" i="1" s="1"/>
  <c r="T10" i="1"/>
  <c r="J55" i="1" s="1"/>
  <c r="Q106" i="1" s="1"/>
  <c r="V10" i="1"/>
  <c r="K55" i="1" s="1"/>
  <c r="S106" i="1" s="1"/>
  <c r="X10" i="1"/>
  <c r="L55" i="1" s="1"/>
  <c r="U106" i="1" s="1"/>
  <c r="Z10" i="1"/>
  <c r="M55" i="1" s="1"/>
  <c r="W106" i="1" s="1"/>
  <c r="AB10" i="1"/>
  <c r="N55" i="1" s="1"/>
  <c r="Y106" i="1" s="1"/>
  <c r="AD10" i="1"/>
  <c r="O55" i="1" s="1"/>
  <c r="AA106" i="1" s="1"/>
  <c r="H11" i="1"/>
  <c r="D56" i="1" s="1"/>
  <c r="E107" i="1" s="1"/>
  <c r="J11" i="1"/>
  <c r="E56" i="1" s="1"/>
  <c r="G107" i="1" s="1"/>
  <c r="L11" i="1"/>
  <c r="F56" i="1" s="1"/>
  <c r="I107" i="1" s="1"/>
  <c r="N11" i="1"/>
  <c r="G56" i="1" s="1"/>
  <c r="K107" i="1" s="1"/>
  <c r="P11" i="1"/>
  <c r="H56" i="1" s="1"/>
  <c r="M107" i="1" s="1"/>
  <c r="R11" i="1"/>
  <c r="I56" i="1" s="1"/>
  <c r="O107" i="1" s="1"/>
  <c r="T11" i="1"/>
  <c r="J56" i="1" s="1"/>
  <c r="Q107" i="1" s="1"/>
  <c r="V11" i="1"/>
  <c r="K56" i="1" s="1"/>
  <c r="S107" i="1" s="1"/>
  <c r="X11" i="1"/>
  <c r="L56" i="1" s="1"/>
  <c r="U107" i="1" s="1"/>
  <c r="Z11" i="1"/>
  <c r="M56" i="1" s="1"/>
  <c r="W107" i="1" s="1"/>
  <c r="AB11" i="1"/>
  <c r="N56" i="1" s="1"/>
  <c r="Y107" i="1" s="1"/>
  <c r="AD11" i="1"/>
  <c r="O56" i="1" s="1"/>
  <c r="AA107" i="1" s="1"/>
  <c r="C64" i="8"/>
  <c r="D64" i="8"/>
  <c r="E64" i="8"/>
  <c r="F64" i="8"/>
  <c r="G64" i="8"/>
  <c r="H64" i="8"/>
  <c r="I64" i="8"/>
  <c r="O64" i="8" s="1"/>
  <c r="J64" i="8"/>
  <c r="K64" i="8"/>
  <c r="L64" i="8"/>
  <c r="M64" i="8"/>
  <c r="N64" i="8"/>
  <c r="C65" i="8"/>
  <c r="O65" i="8" s="1"/>
  <c r="D65" i="8"/>
  <c r="E65" i="8"/>
  <c r="F65" i="8"/>
  <c r="G65" i="8"/>
  <c r="H65" i="8"/>
  <c r="I65" i="8"/>
  <c r="J65" i="8"/>
  <c r="K65" i="8"/>
  <c r="L65" i="8"/>
  <c r="M65" i="8"/>
  <c r="N65" i="8"/>
  <c r="C66" i="8"/>
  <c r="O66" i="8" s="1"/>
  <c r="D66" i="8"/>
  <c r="E66" i="8"/>
  <c r="F66" i="8"/>
  <c r="G66" i="8"/>
  <c r="H66" i="8"/>
  <c r="I66" i="8"/>
  <c r="J66" i="8"/>
  <c r="K66" i="8"/>
  <c r="L66" i="8"/>
  <c r="M66" i="8"/>
  <c r="N66" i="8"/>
  <c r="C67" i="8"/>
  <c r="P67" i="8" s="1"/>
  <c r="D67" i="8"/>
  <c r="E67" i="8"/>
  <c r="F67" i="8"/>
  <c r="G67" i="8"/>
  <c r="H67" i="8"/>
  <c r="I67" i="8"/>
  <c r="J67" i="8"/>
  <c r="K67" i="8"/>
  <c r="L67" i="8"/>
  <c r="M67" i="8"/>
  <c r="N67" i="8"/>
  <c r="O67" i="8"/>
  <c r="C68" i="8"/>
  <c r="D68" i="8"/>
  <c r="E68" i="8"/>
  <c r="F68" i="8"/>
  <c r="G68" i="8"/>
  <c r="H68" i="8"/>
  <c r="I68" i="8"/>
  <c r="O68" i="8" s="1"/>
  <c r="J68" i="8"/>
  <c r="K68" i="8"/>
  <c r="L68" i="8"/>
  <c r="M68" i="8"/>
  <c r="N68" i="8"/>
  <c r="C69" i="8"/>
  <c r="O69" i="8" s="1"/>
  <c r="D69" i="8"/>
  <c r="E69" i="8"/>
  <c r="F69" i="8"/>
  <c r="G69" i="8"/>
  <c r="H69" i="8"/>
  <c r="I69" i="8"/>
  <c r="J69" i="8"/>
  <c r="K69" i="8"/>
  <c r="L69" i="8"/>
  <c r="M69" i="8"/>
  <c r="N69" i="8"/>
  <c r="C70" i="8"/>
  <c r="O70" i="8" s="1"/>
  <c r="D70" i="8"/>
  <c r="E70" i="8"/>
  <c r="F70" i="8"/>
  <c r="G70" i="8"/>
  <c r="H70" i="8"/>
  <c r="I70" i="8"/>
  <c r="J70" i="8"/>
  <c r="K70" i="8"/>
  <c r="L70" i="8"/>
  <c r="M70" i="8"/>
  <c r="N70" i="8"/>
  <c r="C61" i="8"/>
  <c r="D61" i="8"/>
  <c r="O61" i="8" s="1"/>
  <c r="E61" i="8"/>
  <c r="F61" i="8"/>
  <c r="G61" i="8"/>
  <c r="H61" i="8"/>
  <c r="I61" i="8"/>
  <c r="J61" i="8"/>
  <c r="K61" i="8"/>
  <c r="L61" i="8"/>
  <c r="M61" i="8"/>
  <c r="N61" i="8"/>
  <c r="C62" i="8"/>
  <c r="O62" i="8" s="1"/>
  <c r="D62" i="8"/>
  <c r="E62" i="8"/>
  <c r="F62" i="8"/>
  <c r="G62" i="8"/>
  <c r="H62" i="8"/>
  <c r="I62" i="8"/>
  <c r="J62" i="8"/>
  <c r="K62" i="8"/>
  <c r="L62" i="8"/>
  <c r="M62" i="8"/>
  <c r="N62" i="8"/>
  <c r="C63" i="8"/>
  <c r="O63" i="8" s="1"/>
  <c r="D63" i="8"/>
  <c r="P63" i="8" s="1"/>
  <c r="E63" i="8"/>
  <c r="F63" i="8"/>
  <c r="G63" i="8"/>
  <c r="H63" i="8"/>
  <c r="I63" i="8"/>
  <c r="J63" i="8"/>
  <c r="K63" i="8"/>
  <c r="L63" i="8"/>
  <c r="M63" i="8"/>
  <c r="N63" i="8"/>
  <c r="C60" i="8"/>
  <c r="D60" i="8"/>
  <c r="E60" i="8"/>
  <c r="F60" i="8"/>
  <c r="G60" i="8"/>
  <c r="H60" i="8"/>
  <c r="I60" i="8"/>
  <c r="O60" i="8" s="1"/>
  <c r="J60" i="8"/>
  <c r="K60" i="8"/>
  <c r="L60" i="8"/>
  <c r="M60" i="8"/>
  <c r="N60" i="8"/>
  <c r="G10" i="8"/>
  <c r="C51" i="8" s="1"/>
  <c r="I10" i="8"/>
  <c r="D51" i="8" s="1"/>
  <c r="K10" i="8"/>
  <c r="E51" i="8" s="1"/>
  <c r="M10" i="8"/>
  <c r="F51" i="8" s="1"/>
  <c r="O10" i="8"/>
  <c r="G51" i="8" s="1"/>
  <c r="Q10" i="8"/>
  <c r="H51" i="8" s="1"/>
  <c r="S10" i="8"/>
  <c r="I51" i="8" s="1"/>
  <c r="U10" i="8"/>
  <c r="J51" i="8" s="1"/>
  <c r="W10" i="8"/>
  <c r="K51" i="8" s="1"/>
  <c r="Y10" i="8"/>
  <c r="L51" i="8" s="1"/>
  <c r="AA10" i="8"/>
  <c r="M51" i="8" s="1"/>
  <c r="AC10" i="8"/>
  <c r="N51" i="8" s="1"/>
  <c r="G11" i="8"/>
  <c r="C52" i="8" s="1"/>
  <c r="I11" i="8"/>
  <c r="D52" i="8" s="1"/>
  <c r="K11" i="8"/>
  <c r="E52" i="8" s="1"/>
  <c r="M11" i="8"/>
  <c r="F52" i="8" s="1"/>
  <c r="O11" i="8"/>
  <c r="G52" i="8" s="1"/>
  <c r="Q11" i="8"/>
  <c r="H52" i="8" s="1"/>
  <c r="S11" i="8"/>
  <c r="I52" i="8" s="1"/>
  <c r="U11" i="8"/>
  <c r="J52" i="8" s="1"/>
  <c r="W11" i="8"/>
  <c r="K52" i="8" s="1"/>
  <c r="Y11" i="8"/>
  <c r="L52" i="8" s="1"/>
  <c r="AA11" i="8"/>
  <c r="M52" i="8" s="1"/>
  <c r="AC11" i="8"/>
  <c r="N52" i="8" s="1"/>
  <c r="H15" i="1"/>
  <c r="D58" i="1" s="1"/>
  <c r="E109" i="1" s="1"/>
  <c r="J15" i="1"/>
  <c r="E58" i="1" s="1"/>
  <c r="G109" i="1" s="1"/>
  <c r="L15" i="1"/>
  <c r="F58" i="1" s="1"/>
  <c r="I109" i="1" s="1"/>
  <c r="N15" i="1"/>
  <c r="G58" i="1" s="1"/>
  <c r="K109" i="1" s="1"/>
  <c r="P15" i="1"/>
  <c r="H58" i="1" s="1"/>
  <c r="M109" i="1" s="1"/>
  <c r="R15" i="1"/>
  <c r="I58" i="1" s="1"/>
  <c r="O109" i="1" s="1"/>
  <c r="T15" i="1"/>
  <c r="J58" i="1" s="1"/>
  <c r="Q109" i="1" s="1"/>
  <c r="V15" i="1"/>
  <c r="K58" i="1" s="1"/>
  <c r="S109" i="1" s="1"/>
  <c r="X15" i="1"/>
  <c r="L58" i="1" s="1"/>
  <c r="U109" i="1" s="1"/>
  <c r="Z15" i="1"/>
  <c r="M58" i="1" s="1"/>
  <c r="W109" i="1" s="1"/>
  <c r="AB15" i="1"/>
  <c r="N58" i="1" s="1"/>
  <c r="Y109" i="1" s="1"/>
  <c r="AD15" i="1"/>
  <c r="O58" i="1" s="1"/>
  <c r="AA109" i="1" s="1"/>
  <c r="H16" i="1"/>
  <c r="D59" i="1" s="1"/>
  <c r="E110" i="1" s="1"/>
  <c r="J16" i="1"/>
  <c r="E59" i="1" s="1"/>
  <c r="G110" i="1" s="1"/>
  <c r="L16" i="1"/>
  <c r="F59" i="1" s="1"/>
  <c r="I110" i="1" s="1"/>
  <c r="N16" i="1"/>
  <c r="G59" i="1" s="1"/>
  <c r="K110" i="1" s="1"/>
  <c r="P16" i="1"/>
  <c r="H59" i="1" s="1"/>
  <c r="M110" i="1" s="1"/>
  <c r="R16" i="1"/>
  <c r="I59" i="1" s="1"/>
  <c r="O110" i="1" s="1"/>
  <c r="T16" i="1"/>
  <c r="J59" i="1" s="1"/>
  <c r="Q110" i="1" s="1"/>
  <c r="V16" i="1"/>
  <c r="K59" i="1" s="1"/>
  <c r="S110" i="1" s="1"/>
  <c r="X16" i="1"/>
  <c r="L59" i="1" s="1"/>
  <c r="U110" i="1" s="1"/>
  <c r="Z16" i="1"/>
  <c r="M59" i="1" s="1"/>
  <c r="W110" i="1" s="1"/>
  <c r="AB16" i="1"/>
  <c r="N59" i="1" s="1"/>
  <c r="Y110" i="1" s="1"/>
  <c r="AD16" i="1"/>
  <c r="O59" i="1" s="1"/>
  <c r="AA110" i="1" s="1"/>
  <c r="H17" i="1"/>
  <c r="D60" i="1" s="1"/>
  <c r="E111" i="1" s="1"/>
  <c r="J17" i="1"/>
  <c r="E60" i="1" s="1"/>
  <c r="G111" i="1" s="1"/>
  <c r="L17" i="1"/>
  <c r="F60" i="1" s="1"/>
  <c r="I111" i="1" s="1"/>
  <c r="N17" i="1"/>
  <c r="G60" i="1" s="1"/>
  <c r="K111" i="1" s="1"/>
  <c r="P17" i="1"/>
  <c r="H60" i="1" s="1"/>
  <c r="M111" i="1" s="1"/>
  <c r="R17" i="1"/>
  <c r="I60" i="1" s="1"/>
  <c r="O111" i="1" s="1"/>
  <c r="T17" i="1"/>
  <c r="J60" i="1" s="1"/>
  <c r="Q111" i="1" s="1"/>
  <c r="V17" i="1"/>
  <c r="K60" i="1" s="1"/>
  <c r="S111" i="1" s="1"/>
  <c r="X17" i="1"/>
  <c r="L60" i="1" s="1"/>
  <c r="U111" i="1" s="1"/>
  <c r="Z17" i="1"/>
  <c r="M60" i="1" s="1"/>
  <c r="W111" i="1" s="1"/>
  <c r="AB17" i="1"/>
  <c r="N60" i="1" s="1"/>
  <c r="Y111" i="1" s="1"/>
  <c r="AD17" i="1"/>
  <c r="O60" i="1" s="1"/>
  <c r="AA111" i="1" s="1"/>
  <c r="H18" i="1"/>
  <c r="D61" i="1" s="1"/>
  <c r="E112" i="1" s="1"/>
  <c r="J18" i="1"/>
  <c r="E61" i="1" s="1"/>
  <c r="G112" i="1" s="1"/>
  <c r="L18" i="1"/>
  <c r="F61" i="1" s="1"/>
  <c r="I112" i="1" s="1"/>
  <c r="N18" i="1"/>
  <c r="G61" i="1" s="1"/>
  <c r="K112" i="1" s="1"/>
  <c r="P18" i="1"/>
  <c r="H61" i="1" s="1"/>
  <c r="M112" i="1" s="1"/>
  <c r="R18" i="1"/>
  <c r="I61" i="1" s="1"/>
  <c r="O112" i="1" s="1"/>
  <c r="T18" i="1"/>
  <c r="J61" i="1" s="1"/>
  <c r="Q112" i="1" s="1"/>
  <c r="V18" i="1"/>
  <c r="K61" i="1" s="1"/>
  <c r="S112" i="1" s="1"/>
  <c r="X18" i="1"/>
  <c r="L61" i="1" s="1"/>
  <c r="U112" i="1" s="1"/>
  <c r="Z18" i="1"/>
  <c r="M61" i="1" s="1"/>
  <c r="W112" i="1" s="1"/>
  <c r="AB18" i="1"/>
  <c r="N61" i="1" s="1"/>
  <c r="Y112" i="1" s="1"/>
  <c r="AD18" i="1"/>
  <c r="O61" i="1" s="1"/>
  <c r="AA112" i="1" s="1"/>
  <c r="H19" i="1"/>
  <c r="D62" i="1" s="1"/>
  <c r="E113" i="1" s="1"/>
  <c r="J19" i="1"/>
  <c r="E62" i="1" s="1"/>
  <c r="G113" i="1" s="1"/>
  <c r="L19" i="1"/>
  <c r="F62" i="1" s="1"/>
  <c r="I113" i="1" s="1"/>
  <c r="N19" i="1"/>
  <c r="G62" i="1" s="1"/>
  <c r="K113" i="1" s="1"/>
  <c r="P19" i="1"/>
  <c r="H62" i="1" s="1"/>
  <c r="M113" i="1" s="1"/>
  <c r="R19" i="1"/>
  <c r="I62" i="1" s="1"/>
  <c r="O113" i="1" s="1"/>
  <c r="T19" i="1"/>
  <c r="J62" i="1" s="1"/>
  <c r="Q113" i="1" s="1"/>
  <c r="V19" i="1"/>
  <c r="K62" i="1" s="1"/>
  <c r="S113" i="1" s="1"/>
  <c r="X19" i="1"/>
  <c r="L62" i="1" s="1"/>
  <c r="U113" i="1" s="1"/>
  <c r="Z19" i="1"/>
  <c r="M62" i="1" s="1"/>
  <c r="W113" i="1" s="1"/>
  <c r="AB19" i="1"/>
  <c r="N62" i="1" s="1"/>
  <c r="Y113" i="1" s="1"/>
  <c r="AD19" i="1"/>
  <c r="O62" i="1" s="1"/>
  <c r="AA113" i="1" s="1"/>
  <c r="M31" i="8"/>
  <c r="O31" i="8"/>
  <c r="Q31" i="8"/>
  <c r="S31" i="8"/>
  <c r="U31" i="8"/>
  <c r="W31" i="8"/>
  <c r="Y31" i="8"/>
  <c r="AA31" i="8"/>
  <c r="AC31" i="8"/>
  <c r="K31" i="8"/>
  <c r="I31" i="8"/>
  <c r="G31" i="8"/>
  <c r="I17" i="8"/>
  <c r="D56" i="8" s="1"/>
  <c r="K17" i="8"/>
  <c r="E56" i="8" s="1"/>
  <c r="M17" i="8"/>
  <c r="F56" i="8" s="1"/>
  <c r="O17" i="8"/>
  <c r="G56" i="8" s="1"/>
  <c r="Q17" i="8"/>
  <c r="H56" i="8" s="1"/>
  <c r="S17" i="8"/>
  <c r="I56" i="8" s="1"/>
  <c r="U17" i="8"/>
  <c r="J56" i="8" s="1"/>
  <c r="W17" i="8"/>
  <c r="K56" i="8" s="1"/>
  <c r="Y17" i="8"/>
  <c r="L56" i="8" s="1"/>
  <c r="AA17" i="8"/>
  <c r="M56" i="8" s="1"/>
  <c r="AC17" i="8"/>
  <c r="N56" i="8" s="1"/>
  <c r="I18" i="8"/>
  <c r="D57" i="8" s="1"/>
  <c r="K18" i="8"/>
  <c r="E57" i="8" s="1"/>
  <c r="M18" i="8"/>
  <c r="F57" i="8" s="1"/>
  <c r="O18" i="8"/>
  <c r="G57" i="8" s="1"/>
  <c r="Q18" i="8"/>
  <c r="H57" i="8" s="1"/>
  <c r="S18" i="8"/>
  <c r="I57" i="8" s="1"/>
  <c r="U18" i="8"/>
  <c r="J57" i="8" s="1"/>
  <c r="W18" i="8"/>
  <c r="K57" i="8" s="1"/>
  <c r="Y18" i="8"/>
  <c r="L57" i="8" s="1"/>
  <c r="AA18" i="8"/>
  <c r="M57" i="8" s="1"/>
  <c r="AC18" i="8"/>
  <c r="N57" i="8" s="1"/>
  <c r="I19" i="8"/>
  <c r="D58" i="8" s="1"/>
  <c r="K19" i="8"/>
  <c r="E58" i="8" s="1"/>
  <c r="M19" i="8"/>
  <c r="F58" i="8" s="1"/>
  <c r="O19" i="8"/>
  <c r="G58" i="8" s="1"/>
  <c r="Q19" i="8"/>
  <c r="H58" i="8" s="1"/>
  <c r="S19" i="8"/>
  <c r="I58" i="8" s="1"/>
  <c r="U19" i="8"/>
  <c r="J58" i="8" s="1"/>
  <c r="W19" i="8"/>
  <c r="K58" i="8" s="1"/>
  <c r="Y19" i="8"/>
  <c r="L58" i="8" s="1"/>
  <c r="AA19" i="8"/>
  <c r="M58" i="8" s="1"/>
  <c r="AC19" i="8"/>
  <c r="N58" i="8" s="1"/>
  <c r="I20" i="8"/>
  <c r="D59" i="8" s="1"/>
  <c r="K20" i="8"/>
  <c r="E59" i="8" s="1"/>
  <c r="M20" i="8"/>
  <c r="F59" i="8" s="1"/>
  <c r="O20" i="8"/>
  <c r="G59" i="8" s="1"/>
  <c r="Q20" i="8"/>
  <c r="H59" i="8" s="1"/>
  <c r="S20" i="8"/>
  <c r="I59" i="8" s="1"/>
  <c r="U20" i="8"/>
  <c r="J59" i="8" s="1"/>
  <c r="W20" i="8"/>
  <c r="K59" i="8" s="1"/>
  <c r="Y20" i="8"/>
  <c r="L59" i="8" s="1"/>
  <c r="AA20" i="8"/>
  <c r="M59" i="8" s="1"/>
  <c r="AC20" i="8"/>
  <c r="N59" i="8" s="1"/>
  <c r="G17" i="8"/>
  <c r="C56" i="8" s="1"/>
  <c r="G18" i="8"/>
  <c r="C57" i="8" s="1"/>
  <c r="G19" i="8"/>
  <c r="C58" i="8" s="1"/>
  <c r="G20" i="8"/>
  <c r="C59" i="8" s="1"/>
  <c r="H31" i="1"/>
  <c r="D74" i="1" s="1"/>
  <c r="E125" i="1" s="1"/>
  <c r="J31" i="1"/>
  <c r="F74" i="1" s="1"/>
  <c r="I125" i="1" s="1"/>
  <c r="L31" i="1"/>
  <c r="H74" i="1" s="1"/>
  <c r="M125" i="1" s="1"/>
  <c r="N31" i="1"/>
  <c r="J74" i="1" s="1"/>
  <c r="Q125" i="1" s="1"/>
  <c r="P31" i="1"/>
  <c r="L74" i="1" s="1"/>
  <c r="U125" i="1" s="1"/>
  <c r="R31" i="1"/>
  <c r="N74" i="1" s="1"/>
  <c r="Y125" i="1" s="1"/>
  <c r="T31" i="1"/>
  <c r="P74" i="1" s="1"/>
  <c r="AC125" i="1" s="1"/>
  <c r="V31" i="1"/>
  <c r="X31" i="1"/>
  <c r="Z31" i="1"/>
  <c r="AB31" i="1"/>
  <c r="AD31" i="1"/>
  <c r="AB23" i="8"/>
  <c r="Z23" i="8"/>
  <c r="X23" i="8"/>
  <c r="V23" i="8"/>
  <c r="T23" i="8"/>
  <c r="R23" i="8"/>
  <c r="P23" i="8"/>
  <c r="N23" i="8"/>
  <c r="L23" i="8"/>
  <c r="J23" i="8"/>
  <c r="H23" i="8"/>
  <c r="F23" i="8"/>
  <c r="AC23" i="1"/>
  <c r="AA23" i="1"/>
  <c r="Y23" i="1"/>
  <c r="W23" i="1"/>
  <c r="U23" i="1"/>
  <c r="S23" i="1"/>
  <c r="Q23" i="1"/>
  <c r="O23" i="1"/>
  <c r="M23" i="1"/>
  <c r="K23" i="1"/>
  <c r="I23" i="1"/>
  <c r="P60" i="1" l="1"/>
  <c r="AC111" i="1" s="1"/>
  <c r="P56" i="1"/>
  <c r="AC107" i="1" s="1"/>
  <c r="P62" i="1"/>
  <c r="AC113" i="1" s="1"/>
  <c r="P58" i="1"/>
  <c r="AC109" i="1" s="1"/>
  <c r="P61" i="1"/>
  <c r="AC112" i="1" s="1"/>
  <c r="Q61" i="1"/>
  <c r="AE112" i="1" s="1"/>
  <c r="P59" i="1"/>
  <c r="AC110" i="1" s="1"/>
  <c r="AE10" i="1"/>
  <c r="Q62" i="1"/>
  <c r="AE113" i="1" s="1"/>
  <c r="P55" i="1"/>
  <c r="AC106" i="1" s="1"/>
  <c r="Q58" i="1"/>
  <c r="AE109" i="1" s="1"/>
  <c r="Q59" i="1"/>
  <c r="AE110" i="1" s="1"/>
  <c r="Q60" i="1"/>
  <c r="AE111" i="1" s="1"/>
  <c r="Q55" i="1"/>
  <c r="AE106" i="1" s="1"/>
  <c r="Q56" i="1"/>
  <c r="AE107" i="1" s="1"/>
  <c r="AE11" i="1"/>
  <c r="AE19" i="1"/>
  <c r="AE18" i="1"/>
  <c r="AE15" i="1"/>
  <c r="AE16" i="1"/>
  <c r="AE17" i="1"/>
  <c r="P68" i="8"/>
  <c r="P64" i="8"/>
  <c r="P69" i="8"/>
  <c r="P65" i="8"/>
  <c r="P70" i="8"/>
  <c r="P66" i="8"/>
  <c r="P61" i="8"/>
  <c r="P62" i="8"/>
  <c r="P60" i="8"/>
  <c r="O51" i="8"/>
  <c r="P57" i="8"/>
  <c r="O57" i="8"/>
  <c r="O56" i="8"/>
  <c r="O52" i="8"/>
  <c r="O58" i="8"/>
  <c r="O59" i="8"/>
  <c r="P58" i="8"/>
  <c r="P59" i="8"/>
  <c r="P56" i="8"/>
  <c r="P51" i="8"/>
  <c r="P52" i="8"/>
  <c r="AD10" i="8"/>
  <c r="AD11" i="8"/>
  <c r="AD31" i="8"/>
  <c r="AE31" i="8"/>
  <c r="AD17" i="8"/>
  <c r="AD18" i="8"/>
  <c r="AD19" i="8"/>
  <c r="AD20" i="8"/>
  <c r="AE31" i="1"/>
  <c r="AC24" i="8"/>
  <c r="N4" i="9"/>
  <c r="AB22" i="8" s="1"/>
  <c r="M4" i="9"/>
  <c r="Z22" i="8" s="1"/>
  <c r="H8" i="1"/>
  <c r="D53" i="1" s="1"/>
  <c r="AA23" i="8" l="1"/>
  <c r="Y23" i="8"/>
  <c r="W23" i="8"/>
  <c r="U23" i="8"/>
  <c r="O23" i="8"/>
  <c r="M23" i="8"/>
  <c r="K23" i="8"/>
  <c r="I23" i="8"/>
  <c r="G23" i="8"/>
  <c r="G13" i="10"/>
  <c r="M12" i="10"/>
  <c r="M13" i="10" s="1"/>
  <c r="L12" i="10"/>
  <c r="L13" i="10" s="1"/>
  <c r="G12" i="10"/>
  <c r="E12" i="10"/>
  <c r="E13" i="10" s="1"/>
  <c r="D12" i="10"/>
  <c r="D13" i="10" s="1"/>
  <c r="O4" i="10"/>
  <c r="N12" i="10" s="1"/>
  <c r="N13" i="10" s="1"/>
  <c r="N4" i="10"/>
  <c r="M4" i="10"/>
  <c r="L4" i="10"/>
  <c r="K12" i="10" s="1"/>
  <c r="K13" i="10" s="1"/>
  <c r="K4" i="10"/>
  <c r="J12" i="10" s="1"/>
  <c r="J13" i="10" s="1"/>
  <c r="J4" i="10"/>
  <c r="I12" i="10" s="1"/>
  <c r="I13" i="10" s="1"/>
  <c r="I4" i="10"/>
  <c r="H12" i="10" s="1"/>
  <c r="H13" i="10" s="1"/>
  <c r="H4" i="10"/>
  <c r="G4" i="10"/>
  <c r="F12" i="10" s="1"/>
  <c r="F13" i="10" s="1"/>
  <c r="F4" i="10"/>
  <c r="E4" i="10"/>
  <c r="D4" i="10"/>
  <c r="C12" i="10" s="1"/>
  <c r="C13" i="10" s="1"/>
  <c r="C4" i="10"/>
  <c r="B12" i="10" s="1"/>
  <c r="B13" i="10" s="1"/>
  <c r="I23" i="9"/>
  <c r="AA22" i="8"/>
  <c r="L4" i="9"/>
  <c r="E4" i="9"/>
  <c r="D4" i="9"/>
  <c r="O3" i="9"/>
  <c r="G23" i="9" s="1"/>
  <c r="Q2" i="9"/>
  <c r="K4" i="9" s="1"/>
  <c r="O2" i="9"/>
  <c r="J23" i="9" s="1"/>
  <c r="G26" i="8"/>
  <c r="G27" i="8"/>
  <c r="G28" i="8"/>
  <c r="G29" i="8"/>
  <c r="G30" i="8"/>
  <c r="P71" i="8"/>
  <c r="O71" i="8"/>
  <c r="Q75" i="1"/>
  <c r="AC30" i="8"/>
  <c r="AA30" i="8"/>
  <c r="Y30" i="8"/>
  <c r="W30" i="8"/>
  <c r="U30" i="8"/>
  <c r="S30" i="8"/>
  <c r="Q30" i="8"/>
  <c r="O30" i="8"/>
  <c r="M30" i="8"/>
  <c r="K30" i="8"/>
  <c r="I30" i="8"/>
  <c r="AC29" i="8"/>
  <c r="AA29" i="8"/>
  <c r="Y29" i="8"/>
  <c r="W29" i="8"/>
  <c r="U29" i="8"/>
  <c r="S29" i="8"/>
  <c r="Q29" i="8"/>
  <c r="O29" i="8"/>
  <c r="M29" i="8"/>
  <c r="K29" i="8"/>
  <c r="I29" i="8"/>
  <c r="AC28" i="8"/>
  <c r="AA28" i="8"/>
  <c r="Y28" i="8"/>
  <c r="W28" i="8"/>
  <c r="U28" i="8"/>
  <c r="S28" i="8"/>
  <c r="Q28" i="8"/>
  <c r="O28" i="8"/>
  <c r="M28" i="8"/>
  <c r="K28" i="8"/>
  <c r="I28" i="8"/>
  <c r="AC27" i="8"/>
  <c r="AA27" i="8"/>
  <c r="Y27" i="8"/>
  <c r="W27" i="8"/>
  <c r="U27" i="8"/>
  <c r="S27" i="8"/>
  <c r="Q27" i="8"/>
  <c r="O27" i="8"/>
  <c r="M27" i="8"/>
  <c r="K27" i="8"/>
  <c r="I27" i="8"/>
  <c r="AC26" i="8"/>
  <c r="AA26" i="8"/>
  <c r="Y26" i="8"/>
  <c r="W26" i="8"/>
  <c r="U26" i="8"/>
  <c r="S26" i="8"/>
  <c r="Q26" i="8"/>
  <c r="O26" i="8"/>
  <c r="M26" i="8"/>
  <c r="K26" i="8"/>
  <c r="I26" i="8"/>
  <c r="AC25" i="8"/>
  <c r="AA25" i="8"/>
  <c r="Y25" i="8"/>
  <c r="W25" i="8"/>
  <c r="U25" i="8"/>
  <c r="S25" i="8"/>
  <c r="Q25" i="8"/>
  <c r="O25" i="8"/>
  <c r="M25" i="8"/>
  <c r="K25" i="8"/>
  <c r="I25" i="8"/>
  <c r="G25" i="8"/>
  <c r="AA24" i="8"/>
  <c r="Y24" i="8"/>
  <c r="W24" i="8"/>
  <c r="U24" i="8"/>
  <c r="S24" i="8"/>
  <c r="Q24" i="8"/>
  <c r="O24" i="8"/>
  <c r="M24" i="8"/>
  <c r="K24" i="8"/>
  <c r="I24" i="8"/>
  <c r="G24" i="8"/>
  <c r="AC23" i="8"/>
  <c r="S23" i="8"/>
  <c r="Q23" i="8"/>
  <c r="AC21" i="8"/>
  <c r="AA21" i="8"/>
  <c r="Y21" i="8"/>
  <c r="W21" i="8"/>
  <c r="U21" i="8"/>
  <c r="S21" i="8"/>
  <c r="Q21" i="8"/>
  <c r="O21" i="8"/>
  <c r="M21" i="8"/>
  <c r="K21" i="8"/>
  <c r="I21" i="8"/>
  <c r="G21" i="8"/>
  <c r="AC16" i="8"/>
  <c r="N55" i="8" s="1"/>
  <c r="AA16" i="8"/>
  <c r="M55" i="8" s="1"/>
  <c r="Y16" i="8"/>
  <c r="L55" i="8" s="1"/>
  <c r="W16" i="8"/>
  <c r="K55" i="8" s="1"/>
  <c r="U16" i="8"/>
  <c r="J55" i="8" s="1"/>
  <c r="S16" i="8"/>
  <c r="I55" i="8" s="1"/>
  <c r="Q16" i="8"/>
  <c r="H55" i="8" s="1"/>
  <c r="O16" i="8"/>
  <c r="G55" i="8" s="1"/>
  <c r="M16" i="8"/>
  <c r="F55" i="8" s="1"/>
  <c r="K16" i="8"/>
  <c r="E55" i="8" s="1"/>
  <c r="I16" i="8"/>
  <c r="D55" i="8" s="1"/>
  <c r="G16" i="8"/>
  <c r="C55" i="8" s="1"/>
  <c r="AC15" i="8"/>
  <c r="N54" i="8" s="1"/>
  <c r="AA15" i="8"/>
  <c r="M54" i="8" s="1"/>
  <c r="Y15" i="8"/>
  <c r="L54" i="8" s="1"/>
  <c r="W15" i="8"/>
  <c r="K54" i="8" s="1"/>
  <c r="U15" i="8"/>
  <c r="J54" i="8" s="1"/>
  <c r="S15" i="8"/>
  <c r="I54" i="8" s="1"/>
  <c r="Q15" i="8"/>
  <c r="H54" i="8" s="1"/>
  <c r="O15" i="8"/>
  <c r="G54" i="8" s="1"/>
  <c r="M15" i="8"/>
  <c r="F54" i="8" s="1"/>
  <c r="K15" i="8"/>
  <c r="E54" i="8" s="1"/>
  <c r="I15" i="8"/>
  <c r="D54" i="8" s="1"/>
  <c r="G15" i="8"/>
  <c r="C54" i="8" s="1"/>
  <c r="AC14" i="8"/>
  <c r="N53" i="8" s="1"/>
  <c r="AA14" i="8"/>
  <c r="M53" i="8" s="1"/>
  <c r="Y14" i="8"/>
  <c r="L53" i="8" s="1"/>
  <c r="W14" i="8"/>
  <c r="K53" i="8" s="1"/>
  <c r="U14" i="8"/>
  <c r="J53" i="8" s="1"/>
  <c r="S14" i="8"/>
  <c r="I53" i="8" s="1"/>
  <c r="Q14" i="8"/>
  <c r="H53" i="8" s="1"/>
  <c r="O14" i="8"/>
  <c r="G53" i="8" s="1"/>
  <c r="M14" i="8"/>
  <c r="F53" i="8" s="1"/>
  <c r="K14" i="8"/>
  <c r="E53" i="8" s="1"/>
  <c r="I14" i="8"/>
  <c r="D53" i="8" s="1"/>
  <c r="G14" i="8"/>
  <c r="C53" i="8" s="1"/>
  <c r="AC9" i="8"/>
  <c r="N50" i="8" s="1"/>
  <c r="AA9" i="8"/>
  <c r="M50" i="8" s="1"/>
  <c r="Y9" i="8"/>
  <c r="L50" i="8" s="1"/>
  <c r="W9" i="8"/>
  <c r="K50" i="8" s="1"/>
  <c r="U9" i="8"/>
  <c r="J50" i="8" s="1"/>
  <c r="S9" i="8"/>
  <c r="I50" i="8" s="1"/>
  <c r="Q9" i="8"/>
  <c r="H50" i="8" s="1"/>
  <c r="O9" i="8"/>
  <c r="G50" i="8" s="1"/>
  <c r="M9" i="8"/>
  <c r="F50" i="8" s="1"/>
  <c r="K9" i="8"/>
  <c r="E50" i="8" s="1"/>
  <c r="I9" i="8"/>
  <c r="D50" i="8" s="1"/>
  <c r="G9" i="8"/>
  <c r="C50" i="8" s="1"/>
  <c r="AC8" i="8"/>
  <c r="AA8" i="8"/>
  <c r="Y8" i="8"/>
  <c r="W8" i="8"/>
  <c r="U8" i="8"/>
  <c r="S8" i="8"/>
  <c r="Q8" i="8"/>
  <c r="O8" i="8"/>
  <c r="M8" i="8"/>
  <c r="K8" i="8"/>
  <c r="I8" i="8"/>
  <c r="G8" i="8"/>
  <c r="O54" i="8" l="1"/>
  <c r="P54" i="8"/>
  <c r="O55" i="8"/>
  <c r="P55" i="8"/>
  <c r="F49" i="8"/>
  <c r="N49" i="8"/>
  <c r="AD24" i="8"/>
  <c r="G49" i="8"/>
  <c r="I49" i="8"/>
  <c r="J49" i="8"/>
  <c r="E49" i="8"/>
  <c r="M49" i="8"/>
  <c r="AA32" i="8"/>
  <c r="M72" i="8" s="1"/>
  <c r="H49" i="8"/>
  <c r="C49" i="8"/>
  <c r="K49" i="8"/>
  <c r="D49" i="8"/>
  <c r="L49" i="8"/>
  <c r="V22" i="8"/>
  <c r="W22" i="8" s="1"/>
  <c r="H22" i="8"/>
  <c r="I22" i="8" s="1"/>
  <c r="J22" i="8"/>
  <c r="K22" i="8" s="1"/>
  <c r="X22" i="8"/>
  <c r="Y22" i="8" s="1"/>
  <c r="O50" i="8"/>
  <c r="P50" i="8"/>
  <c r="Q76" i="1"/>
  <c r="O53" i="8"/>
  <c r="P53" i="8"/>
  <c r="C23" i="9"/>
  <c r="D29" i="9"/>
  <c r="F4" i="9"/>
  <c r="AC22" i="8"/>
  <c r="G4" i="9"/>
  <c r="H4" i="9"/>
  <c r="I4" i="9"/>
  <c r="J4" i="9"/>
  <c r="C4" i="9"/>
  <c r="F22" i="8" s="1"/>
  <c r="AD8" i="8"/>
  <c r="AD14" i="8"/>
  <c r="AD28" i="8"/>
  <c r="AD26" i="8"/>
  <c r="AD30" i="8"/>
  <c r="AD15" i="8"/>
  <c r="AD16" i="8"/>
  <c r="AD21" i="8"/>
  <c r="AD27" i="8"/>
  <c r="AD29" i="8"/>
  <c r="AD9" i="8"/>
  <c r="AD25" i="8"/>
  <c r="AD23" i="8"/>
  <c r="K32" i="8" l="1"/>
  <c r="I32" i="8"/>
  <c r="W32" i="8"/>
  <c r="P49" i="8"/>
  <c r="O49" i="8"/>
  <c r="Y32" i="8"/>
  <c r="L72" i="8" s="1"/>
  <c r="L73" i="8" s="1"/>
  <c r="N78" i="1"/>
  <c r="N82" i="1" s="1"/>
  <c r="AC32" i="8"/>
  <c r="N72" i="8" s="1"/>
  <c r="E72" i="8"/>
  <c r="D72" i="8"/>
  <c r="K72" i="8"/>
  <c r="R22" i="8"/>
  <c r="S22" i="8" s="1"/>
  <c r="P22" i="8"/>
  <c r="Q22" i="8" s="1"/>
  <c r="T22" i="8"/>
  <c r="U22" i="8" s="1"/>
  <c r="N22" i="8"/>
  <c r="O22" i="8" s="1"/>
  <c r="L22" i="8"/>
  <c r="M22" i="8" s="1"/>
  <c r="I39" i="8"/>
  <c r="I38" i="8"/>
  <c r="O4" i="9"/>
  <c r="G22" i="8"/>
  <c r="M73" i="8"/>
  <c r="G32" i="8" l="1"/>
  <c r="O32" i="8"/>
  <c r="G72" i="8" s="1"/>
  <c r="U32" i="8"/>
  <c r="Q32" i="8"/>
  <c r="H72" i="8" s="1"/>
  <c r="D46" i="1"/>
  <c r="O78" i="1"/>
  <c r="M32" i="8"/>
  <c r="F72" i="8" s="1"/>
  <c r="S32" i="8"/>
  <c r="I72" i="8" s="1"/>
  <c r="F78" i="1"/>
  <c r="F82" i="1" s="1"/>
  <c r="D45" i="1"/>
  <c r="L78" i="1"/>
  <c r="L82" i="1" s="1"/>
  <c r="M78" i="1"/>
  <c r="M82" i="1" s="1"/>
  <c r="E78" i="1"/>
  <c r="E82" i="1" s="1"/>
  <c r="E73" i="8"/>
  <c r="D73" i="8"/>
  <c r="J72" i="8"/>
  <c r="N73" i="8"/>
  <c r="AD22" i="8"/>
  <c r="C72" i="8"/>
  <c r="K73" i="8"/>
  <c r="O82" i="1" l="1"/>
  <c r="K78" i="1"/>
  <c r="K82" i="1" s="1"/>
  <c r="G78" i="1"/>
  <c r="G82" i="1" s="1"/>
  <c r="J78" i="1"/>
  <c r="J82" i="1" s="1"/>
  <c r="I78" i="1"/>
  <c r="I82" i="1" s="1"/>
  <c r="I37" i="8"/>
  <c r="AD32" i="8"/>
  <c r="H78" i="1"/>
  <c r="H82" i="1" s="1"/>
  <c r="J73" i="8"/>
  <c r="G73" i="8"/>
  <c r="F73" i="8"/>
  <c r="I73" i="8"/>
  <c r="H73" i="8"/>
  <c r="D78" i="1"/>
  <c r="D82" i="1" s="1"/>
  <c r="P72" i="8"/>
  <c r="O72" i="8"/>
  <c r="C73" i="8"/>
  <c r="P73" i="8" s="1"/>
  <c r="P78" i="1" l="1"/>
  <c r="Q78" i="1"/>
  <c r="I40" i="8"/>
  <c r="J37" i="8" s="1"/>
  <c r="D44" i="1"/>
  <c r="O73" i="8"/>
  <c r="P82" i="1"/>
  <c r="Q82" i="1"/>
  <c r="C4" i="4"/>
  <c r="G22" i="1" s="1"/>
  <c r="H30" i="1"/>
  <c r="D73" i="1" s="1"/>
  <c r="E124" i="1" s="1"/>
  <c r="J30" i="1"/>
  <c r="F73" i="1" s="1"/>
  <c r="I124" i="1" s="1"/>
  <c r="L30" i="1"/>
  <c r="H73" i="1" s="1"/>
  <c r="M124" i="1" s="1"/>
  <c r="N30" i="1"/>
  <c r="J73" i="1" s="1"/>
  <c r="Q124" i="1" s="1"/>
  <c r="P30" i="1"/>
  <c r="L73" i="1" s="1"/>
  <c r="U124" i="1" s="1"/>
  <c r="R30" i="1"/>
  <c r="N73" i="1" s="1"/>
  <c r="Y124" i="1" s="1"/>
  <c r="T30" i="1"/>
  <c r="P73" i="1" s="1"/>
  <c r="AC124" i="1" s="1"/>
  <c r="V30" i="1"/>
  <c r="X30" i="1"/>
  <c r="Z30" i="1"/>
  <c r="AB30" i="1"/>
  <c r="AD30" i="1"/>
  <c r="J40" i="8" l="1"/>
  <c r="J38" i="8"/>
  <c r="J39" i="8"/>
  <c r="AE30" i="1"/>
  <c r="AD9" i="1" l="1"/>
  <c r="O54" i="1" s="1"/>
  <c r="AA105" i="1" s="1"/>
  <c r="AD14" i="1"/>
  <c r="O57" i="1" s="1"/>
  <c r="AA108" i="1" s="1"/>
  <c r="AD20" i="1"/>
  <c r="AD21" i="1"/>
  <c r="O64" i="1" s="1"/>
  <c r="AA115" i="1" s="1"/>
  <c r="AD24" i="1"/>
  <c r="AD25" i="1"/>
  <c r="AD26" i="1"/>
  <c r="AD27" i="1"/>
  <c r="AD28" i="1"/>
  <c r="O71" i="1" s="1"/>
  <c r="AA122" i="1" s="1"/>
  <c r="AD29" i="1"/>
  <c r="AD8" i="1"/>
  <c r="O53" i="1" s="1"/>
  <c r="AB9" i="1"/>
  <c r="N54" i="1" s="1"/>
  <c r="Y105" i="1" s="1"/>
  <c r="AB14" i="1"/>
  <c r="N57" i="1" s="1"/>
  <c r="Y108" i="1" s="1"/>
  <c r="AB20" i="1"/>
  <c r="AB21" i="1"/>
  <c r="N64" i="1" s="1"/>
  <c r="Y115" i="1" s="1"/>
  <c r="AB24" i="1"/>
  <c r="AB25" i="1"/>
  <c r="AB26" i="1"/>
  <c r="AB27" i="1"/>
  <c r="AB28" i="1"/>
  <c r="N71" i="1" s="1"/>
  <c r="Y122" i="1" s="1"/>
  <c r="AB29" i="1"/>
  <c r="AB8" i="1"/>
  <c r="N53" i="1" s="1"/>
  <c r="Z9" i="1"/>
  <c r="M54" i="1" s="1"/>
  <c r="W105" i="1" s="1"/>
  <c r="Z14" i="1"/>
  <c r="M57" i="1" s="1"/>
  <c r="W108" i="1" s="1"/>
  <c r="Z20" i="1"/>
  <c r="Z21" i="1"/>
  <c r="M64" i="1" s="1"/>
  <c r="W115" i="1" s="1"/>
  <c r="Z24" i="1"/>
  <c r="Z25" i="1"/>
  <c r="Z26" i="1"/>
  <c r="Z27" i="1"/>
  <c r="Z28" i="1"/>
  <c r="M71" i="1" s="1"/>
  <c r="W122" i="1" s="1"/>
  <c r="Z29" i="1"/>
  <c r="Z8" i="1"/>
  <c r="M53" i="1" s="1"/>
  <c r="X9" i="1"/>
  <c r="L54" i="1" s="1"/>
  <c r="U105" i="1" s="1"/>
  <c r="X14" i="1"/>
  <c r="L57" i="1" s="1"/>
  <c r="U108" i="1" s="1"/>
  <c r="X20" i="1"/>
  <c r="X21" i="1"/>
  <c r="L64" i="1" s="1"/>
  <c r="U115" i="1" s="1"/>
  <c r="X24" i="1"/>
  <c r="X25" i="1"/>
  <c r="X26" i="1"/>
  <c r="X27" i="1"/>
  <c r="X28" i="1"/>
  <c r="L71" i="1" s="1"/>
  <c r="U122" i="1" s="1"/>
  <c r="X29" i="1"/>
  <c r="X8" i="1"/>
  <c r="L53" i="1" s="1"/>
  <c r="V9" i="1"/>
  <c r="K54" i="1" s="1"/>
  <c r="S105" i="1" s="1"/>
  <c r="V14" i="1"/>
  <c r="K57" i="1" s="1"/>
  <c r="S108" i="1" s="1"/>
  <c r="V20" i="1"/>
  <c r="V21" i="1"/>
  <c r="K64" i="1" s="1"/>
  <c r="S115" i="1" s="1"/>
  <c r="V24" i="1"/>
  <c r="V25" i="1"/>
  <c r="V26" i="1"/>
  <c r="V27" i="1"/>
  <c r="V28" i="1"/>
  <c r="K71" i="1" s="1"/>
  <c r="S122" i="1" s="1"/>
  <c r="V29" i="1"/>
  <c r="V8" i="1"/>
  <c r="K53" i="1" s="1"/>
  <c r="T9" i="1"/>
  <c r="J54" i="1" s="1"/>
  <c r="Q105" i="1" s="1"/>
  <c r="T14" i="1"/>
  <c r="J57" i="1" s="1"/>
  <c r="Q108" i="1" s="1"/>
  <c r="T20" i="1"/>
  <c r="T21" i="1"/>
  <c r="J64" i="1" s="1"/>
  <c r="Q115" i="1" s="1"/>
  <c r="T24" i="1"/>
  <c r="T25" i="1"/>
  <c r="T26" i="1"/>
  <c r="T27" i="1"/>
  <c r="T28" i="1"/>
  <c r="J71" i="1" s="1"/>
  <c r="Q122" i="1" s="1"/>
  <c r="T29" i="1"/>
  <c r="T8" i="1"/>
  <c r="J53" i="1" s="1"/>
  <c r="R9" i="1"/>
  <c r="I54" i="1" s="1"/>
  <c r="O105" i="1" s="1"/>
  <c r="R14" i="1"/>
  <c r="I57" i="1" s="1"/>
  <c r="O108" i="1" s="1"/>
  <c r="R20" i="1"/>
  <c r="R21" i="1"/>
  <c r="I64" i="1" s="1"/>
  <c r="O115" i="1" s="1"/>
  <c r="R24" i="1"/>
  <c r="R25" i="1"/>
  <c r="R26" i="1"/>
  <c r="R27" i="1"/>
  <c r="R28" i="1"/>
  <c r="I71" i="1" s="1"/>
  <c r="O122" i="1" s="1"/>
  <c r="R29" i="1"/>
  <c r="R8" i="1"/>
  <c r="I53" i="1" s="1"/>
  <c r="P9" i="1"/>
  <c r="H54" i="1" s="1"/>
  <c r="M105" i="1" s="1"/>
  <c r="P14" i="1"/>
  <c r="H57" i="1" s="1"/>
  <c r="M108" i="1" s="1"/>
  <c r="P20" i="1"/>
  <c r="P21" i="1"/>
  <c r="H64" i="1" s="1"/>
  <c r="M115" i="1" s="1"/>
  <c r="P24" i="1"/>
  <c r="P25" i="1"/>
  <c r="P26" i="1"/>
  <c r="P27" i="1"/>
  <c r="P28" i="1"/>
  <c r="H71" i="1" s="1"/>
  <c r="M122" i="1" s="1"/>
  <c r="P29" i="1"/>
  <c r="P8" i="1"/>
  <c r="H53" i="1" s="1"/>
  <c r="N9" i="1"/>
  <c r="G54" i="1" s="1"/>
  <c r="K105" i="1" s="1"/>
  <c r="N14" i="1"/>
  <c r="G57" i="1" s="1"/>
  <c r="K108" i="1" s="1"/>
  <c r="N20" i="1"/>
  <c r="N21" i="1"/>
  <c r="G64" i="1" s="1"/>
  <c r="K115" i="1" s="1"/>
  <c r="N24" i="1"/>
  <c r="N25" i="1"/>
  <c r="N26" i="1"/>
  <c r="N27" i="1"/>
  <c r="N28" i="1"/>
  <c r="G71" i="1" s="1"/>
  <c r="K122" i="1" s="1"/>
  <c r="N29" i="1"/>
  <c r="N8" i="1"/>
  <c r="G53" i="1" s="1"/>
  <c r="L9" i="1"/>
  <c r="F54" i="1" s="1"/>
  <c r="I105" i="1" s="1"/>
  <c r="L14" i="1"/>
  <c r="F57" i="1" s="1"/>
  <c r="I108" i="1" s="1"/>
  <c r="L20" i="1"/>
  <c r="L21" i="1"/>
  <c r="F64" i="1" s="1"/>
  <c r="I115" i="1" s="1"/>
  <c r="L24" i="1"/>
  <c r="L25" i="1"/>
  <c r="L26" i="1"/>
  <c r="L27" i="1"/>
  <c r="L28" i="1"/>
  <c r="F71" i="1" s="1"/>
  <c r="I122" i="1" s="1"/>
  <c r="L29" i="1"/>
  <c r="L8" i="1"/>
  <c r="F53" i="1" s="1"/>
  <c r="J9" i="1"/>
  <c r="E54" i="1" s="1"/>
  <c r="G105" i="1" s="1"/>
  <c r="J14" i="1"/>
  <c r="E57" i="1" s="1"/>
  <c r="G108" i="1" s="1"/>
  <c r="J20" i="1"/>
  <c r="J21" i="1"/>
  <c r="E64" i="1" s="1"/>
  <c r="G115" i="1" s="1"/>
  <c r="J24" i="1"/>
  <c r="J25" i="1"/>
  <c r="J26" i="1"/>
  <c r="J27" i="1"/>
  <c r="J28" i="1"/>
  <c r="E71" i="1" s="1"/>
  <c r="G122" i="1" s="1"/>
  <c r="J29" i="1"/>
  <c r="J8" i="1"/>
  <c r="E53" i="1" s="1"/>
  <c r="H9" i="1"/>
  <c r="D54" i="1" s="1"/>
  <c r="H14" i="1"/>
  <c r="D57" i="1" s="1"/>
  <c r="E108" i="1" s="1"/>
  <c r="H20" i="1"/>
  <c r="H21" i="1"/>
  <c r="D64" i="1" s="1"/>
  <c r="E115" i="1" s="1"/>
  <c r="H24" i="1"/>
  <c r="H25" i="1"/>
  <c r="H26" i="1"/>
  <c r="H27" i="1"/>
  <c r="H28" i="1"/>
  <c r="D71" i="1" s="1"/>
  <c r="E122" i="1" s="1"/>
  <c r="H29" i="1"/>
  <c r="O3" i="4"/>
  <c r="G23" i="4" s="1"/>
  <c r="O4" i="5"/>
  <c r="N12" i="5" s="1"/>
  <c r="N13" i="5" s="1"/>
  <c r="D4" i="5"/>
  <c r="C12" i="5" s="1"/>
  <c r="C13" i="5" s="1"/>
  <c r="E4" i="5"/>
  <c r="D12" i="5" s="1"/>
  <c r="D13" i="5" s="1"/>
  <c r="F4" i="5"/>
  <c r="E12" i="5" s="1"/>
  <c r="E13" i="5" s="1"/>
  <c r="G4" i="5"/>
  <c r="F12" i="5" s="1"/>
  <c r="F13" i="5" s="1"/>
  <c r="H4" i="5"/>
  <c r="G12" i="5" s="1"/>
  <c r="G13" i="5" s="1"/>
  <c r="I4" i="5"/>
  <c r="H12" i="5" s="1"/>
  <c r="H13" i="5" s="1"/>
  <c r="J4" i="5"/>
  <c r="I12" i="5" s="1"/>
  <c r="I13" i="5" s="1"/>
  <c r="K4" i="5"/>
  <c r="J12" i="5" s="1"/>
  <c r="J13" i="5" s="1"/>
  <c r="L4" i="5"/>
  <c r="K12" i="5" s="1"/>
  <c r="K13" i="5" s="1"/>
  <c r="M4" i="5"/>
  <c r="L12" i="5" s="1"/>
  <c r="L13" i="5" s="1"/>
  <c r="N4" i="5"/>
  <c r="M12" i="5" s="1"/>
  <c r="M13" i="5" s="1"/>
  <c r="C4" i="5"/>
  <c r="B12" i="5" s="1"/>
  <c r="M104" i="1" l="1"/>
  <c r="O104" i="1"/>
  <c r="I104" i="1"/>
  <c r="U104" i="1"/>
  <c r="AA104" i="1"/>
  <c r="S104" i="1"/>
  <c r="Y104" i="1"/>
  <c r="E105" i="1"/>
  <c r="Q104" i="1"/>
  <c r="K104" i="1"/>
  <c r="G104" i="1"/>
  <c r="W104" i="1"/>
  <c r="H72" i="1"/>
  <c r="M123" i="1" s="1"/>
  <c r="J70" i="1"/>
  <c r="Q121" i="1" s="1"/>
  <c r="O69" i="1"/>
  <c r="AA120" i="1" s="1"/>
  <c r="Q54" i="1"/>
  <c r="AE105" i="1" s="1"/>
  <c r="F69" i="1"/>
  <c r="I120" i="1" s="1"/>
  <c r="P53" i="1"/>
  <c r="Q53" i="1"/>
  <c r="AE104" i="1" s="1"/>
  <c r="E63" i="1"/>
  <c r="G114" i="1" s="1"/>
  <c r="F68" i="1"/>
  <c r="I119" i="1" s="1"/>
  <c r="D69" i="1"/>
  <c r="E120" i="1" s="1"/>
  <c r="E72" i="1"/>
  <c r="G123" i="1" s="1"/>
  <c r="F67" i="1"/>
  <c r="I118" i="1" s="1"/>
  <c r="G70" i="1"/>
  <c r="K121" i="1" s="1"/>
  <c r="H63" i="1"/>
  <c r="M114" i="1" s="1"/>
  <c r="I68" i="1"/>
  <c r="O119" i="1" s="1"/>
  <c r="L69" i="1"/>
  <c r="U120" i="1" s="1"/>
  <c r="M72" i="1"/>
  <c r="W123" i="1" s="1"/>
  <c r="N67" i="1"/>
  <c r="Y118" i="1" s="1"/>
  <c r="O70" i="1"/>
  <c r="AA121" i="1" s="1"/>
  <c r="K63" i="1"/>
  <c r="S114" i="1" s="1"/>
  <c r="D67" i="1"/>
  <c r="E118" i="1" s="1"/>
  <c r="F63" i="1"/>
  <c r="I114" i="1" s="1"/>
  <c r="G68" i="1"/>
  <c r="K119" i="1" s="1"/>
  <c r="J69" i="1"/>
  <c r="Q120" i="1" s="1"/>
  <c r="K72" i="1"/>
  <c r="S123" i="1" s="1"/>
  <c r="L67" i="1"/>
  <c r="U118" i="1" s="1"/>
  <c r="M70" i="1"/>
  <c r="W121" i="1" s="1"/>
  <c r="N63" i="1"/>
  <c r="Y114" i="1" s="1"/>
  <c r="O68" i="1"/>
  <c r="AA119" i="1" s="1"/>
  <c r="G69" i="1"/>
  <c r="K120" i="1" s="1"/>
  <c r="F72" i="1"/>
  <c r="I123" i="1" s="1"/>
  <c r="I63" i="1"/>
  <c r="O114" i="1" s="1"/>
  <c r="J68" i="1"/>
  <c r="Q119" i="1" s="1"/>
  <c r="P54" i="1"/>
  <c r="AC105" i="1" s="1"/>
  <c r="M69" i="1"/>
  <c r="W120" i="1" s="1"/>
  <c r="N72" i="1"/>
  <c r="Y123" i="1" s="1"/>
  <c r="O67" i="1"/>
  <c r="AA118" i="1" s="1"/>
  <c r="D68" i="1"/>
  <c r="E119" i="1" s="1"/>
  <c r="P64" i="1"/>
  <c r="AC115" i="1" s="1"/>
  <c r="Q64" i="1"/>
  <c r="AE115" i="1" s="1"/>
  <c r="G67" i="1"/>
  <c r="K118" i="1" s="1"/>
  <c r="J67" i="1"/>
  <c r="Q118" i="1" s="1"/>
  <c r="K70" i="1"/>
  <c r="S121" i="1" s="1"/>
  <c r="L63" i="1"/>
  <c r="U114" i="1" s="1"/>
  <c r="M68" i="1"/>
  <c r="W119" i="1" s="1"/>
  <c r="I67" i="1"/>
  <c r="O118" i="1" s="1"/>
  <c r="H70" i="1"/>
  <c r="M121" i="1" s="1"/>
  <c r="D63" i="1"/>
  <c r="E114" i="1" s="1"/>
  <c r="E68" i="1"/>
  <c r="G119" i="1" s="1"/>
  <c r="H69" i="1"/>
  <c r="M120" i="1" s="1"/>
  <c r="I72" i="1"/>
  <c r="O123" i="1" s="1"/>
  <c r="D72" i="1"/>
  <c r="E123" i="1" s="1"/>
  <c r="E67" i="1"/>
  <c r="G118" i="1" s="1"/>
  <c r="F70" i="1"/>
  <c r="I121" i="1" s="1"/>
  <c r="G63" i="1"/>
  <c r="K114" i="1" s="1"/>
  <c r="H68" i="1"/>
  <c r="M119" i="1" s="1"/>
  <c r="K69" i="1"/>
  <c r="S120" i="1" s="1"/>
  <c r="L72" i="1"/>
  <c r="U123" i="1" s="1"/>
  <c r="M67" i="1"/>
  <c r="W118" i="1" s="1"/>
  <c r="N70" i="1"/>
  <c r="Y121" i="1" s="1"/>
  <c r="O63" i="1"/>
  <c r="AA114" i="1" s="1"/>
  <c r="L68" i="1"/>
  <c r="U119" i="1" s="1"/>
  <c r="E69" i="1"/>
  <c r="G120" i="1" s="1"/>
  <c r="G72" i="1"/>
  <c r="K123" i="1" s="1"/>
  <c r="H67" i="1"/>
  <c r="M118" i="1" s="1"/>
  <c r="I70" i="1"/>
  <c r="O121" i="1" s="1"/>
  <c r="J63" i="1"/>
  <c r="Q114" i="1" s="1"/>
  <c r="K68" i="1"/>
  <c r="S119" i="1" s="1"/>
  <c r="N69" i="1"/>
  <c r="Y120" i="1" s="1"/>
  <c r="O72" i="1"/>
  <c r="AA123" i="1" s="1"/>
  <c r="E70" i="1"/>
  <c r="G121" i="1" s="1"/>
  <c r="P71" i="1"/>
  <c r="AC122" i="1" s="1"/>
  <c r="Q71" i="1"/>
  <c r="AE122" i="1" s="1"/>
  <c r="D70" i="1"/>
  <c r="E121" i="1" s="1"/>
  <c r="I69" i="1"/>
  <c r="O120" i="1" s="1"/>
  <c r="J72" i="1"/>
  <c r="Q123" i="1" s="1"/>
  <c r="K67" i="1"/>
  <c r="S118" i="1" s="1"/>
  <c r="L70" i="1"/>
  <c r="U121" i="1" s="1"/>
  <c r="M63" i="1"/>
  <c r="W114" i="1" s="1"/>
  <c r="N68" i="1"/>
  <c r="Y119" i="1" s="1"/>
  <c r="Q57" i="1"/>
  <c r="AE108" i="1" s="1"/>
  <c r="P57" i="1"/>
  <c r="AC108" i="1" s="1"/>
  <c r="B13" i="5"/>
  <c r="G23" i="1" s="1"/>
  <c r="AE9" i="1"/>
  <c r="AE24" i="1"/>
  <c r="AE14" i="1"/>
  <c r="AE26" i="1"/>
  <c r="AE20" i="1"/>
  <c r="AE27" i="1"/>
  <c r="AE25" i="1"/>
  <c r="E45" i="1" s="1"/>
  <c r="AE29" i="1"/>
  <c r="AE21" i="1"/>
  <c r="AE28" i="1"/>
  <c r="AE8" i="1"/>
  <c r="AC104" i="1" l="1"/>
  <c r="Q69" i="1"/>
  <c r="AE120" i="1" s="1"/>
  <c r="P70" i="1"/>
  <c r="AC121" i="1" s="1"/>
  <c r="P69" i="1"/>
  <c r="AC120" i="1" s="1"/>
  <c r="Q70" i="1"/>
  <c r="AE121" i="1" s="1"/>
  <c r="P68" i="1"/>
  <c r="AC119" i="1" s="1"/>
  <c r="Q68" i="1"/>
  <c r="AE119" i="1" s="1"/>
  <c r="P67" i="1"/>
  <c r="AC118" i="1" s="1"/>
  <c r="Q67" i="1"/>
  <c r="AE118" i="1" s="1"/>
  <c r="P72" i="1"/>
  <c r="AC123" i="1" s="1"/>
  <c r="Q72" i="1"/>
  <c r="AE123" i="1" s="1"/>
  <c r="P63" i="1"/>
  <c r="AC114" i="1" s="1"/>
  <c r="Q63" i="1"/>
  <c r="AE114" i="1" s="1"/>
  <c r="E46" i="1"/>
  <c r="O2" i="4"/>
  <c r="J23" i="4" s="1"/>
  <c r="I23" i="4"/>
  <c r="V23" i="1" l="1"/>
  <c r="K66" i="1" s="1"/>
  <c r="S117" i="1" s="1"/>
  <c r="R23" i="1"/>
  <c r="I66" i="1" s="1"/>
  <c r="O117" i="1" s="1"/>
  <c r="P23" i="1"/>
  <c r="H66" i="1" s="1"/>
  <c r="M117" i="1" s="1"/>
  <c r="Z23" i="1"/>
  <c r="M66" i="1" s="1"/>
  <c r="W117" i="1" s="1"/>
  <c r="AB23" i="1"/>
  <c r="N66" i="1" s="1"/>
  <c r="Y117" i="1" s="1"/>
  <c r="X23" i="1"/>
  <c r="L66" i="1" s="1"/>
  <c r="U117" i="1" s="1"/>
  <c r="N23" i="1"/>
  <c r="G66" i="1" s="1"/>
  <c r="K117" i="1" s="1"/>
  <c r="T23" i="1"/>
  <c r="J66" i="1" s="1"/>
  <c r="Q117" i="1" s="1"/>
  <c r="AD23" i="1"/>
  <c r="O66" i="1" s="1"/>
  <c r="AA117" i="1" s="1"/>
  <c r="L23" i="1"/>
  <c r="F66" i="1" s="1"/>
  <c r="I117" i="1" s="1"/>
  <c r="Q2" i="4"/>
  <c r="G4" i="4" s="1"/>
  <c r="C23" i="4"/>
  <c r="D29" i="4"/>
  <c r="O22" i="1" l="1"/>
  <c r="P22" i="1" s="1"/>
  <c r="H65" i="1" s="1"/>
  <c r="J23" i="1"/>
  <c r="E66" i="1" s="1"/>
  <c r="G117" i="1" s="1"/>
  <c r="M4" i="4"/>
  <c r="K4" i="4"/>
  <c r="J4" i="4"/>
  <c r="E4" i="4"/>
  <c r="D4" i="4"/>
  <c r="H23" i="1"/>
  <c r="D66" i="1" s="1"/>
  <c r="I4" i="4"/>
  <c r="F4" i="4"/>
  <c r="L4" i="4"/>
  <c r="H4" i="4"/>
  <c r="N4" i="4"/>
  <c r="Q66" i="1" l="1"/>
  <c r="AE117" i="1" s="1"/>
  <c r="E117" i="1"/>
  <c r="M116" i="1"/>
  <c r="H77" i="1"/>
  <c r="H79" i="1" s="1"/>
  <c r="H80" i="1" s="1"/>
  <c r="P66" i="1"/>
  <c r="AC117" i="1" s="1"/>
  <c r="P32" i="1"/>
  <c r="M22" i="1"/>
  <c r="N22" i="1" s="1"/>
  <c r="G65" i="1" s="1"/>
  <c r="Q22" i="1"/>
  <c r="R22" i="1" s="1"/>
  <c r="I65" i="1" s="1"/>
  <c r="AA22" i="1"/>
  <c r="AB22" i="1" s="1"/>
  <c r="N65" i="1" s="1"/>
  <c r="S22" i="1"/>
  <c r="T22" i="1" s="1"/>
  <c r="J65" i="1" s="1"/>
  <c r="W22" i="1"/>
  <c r="X22" i="1" s="1"/>
  <c r="L65" i="1" s="1"/>
  <c r="U22" i="1"/>
  <c r="V22" i="1" s="1"/>
  <c r="K65" i="1" s="1"/>
  <c r="I22" i="1"/>
  <c r="J22" i="1" s="1"/>
  <c r="E65" i="1" s="1"/>
  <c r="AC22" i="1"/>
  <c r="AD22" i="1" s="1"/>
  <c r="O65" i="1" s="1"/>
  <c r="Y22" i="1"/>
  <c r="Z22" i="1" s="1"/>
  <c r="M65" i="1" s="1"/>
  <c r="K22" i="1"/>
  <c r="L22" i="1" s="1"/>
  <c r="F65" i="1" s="1"/>
  <c r="AE23" i="1"/>
  <c r="H22" i="1"/>
  <c r="D65" i="1" s="1"/>
  <c r="O4" i="4"/>
  <c r="O116" i="1" l="1"/>
  <c r="I77" i="1"/>
  <c r="W116" i="1"/>
  <c r="M77" i="1"/>
  <c r="I116" i="1"/>
  <c r="F77" i="1"/>
  <c r="F79" i="1" s="1"/>
  <c r="F80" i="1" s="1"/>
  <c r="AA116" i="1"/>
  <c r="O77" i="1"/>
  <c r="G116" i="1"/>
  <c r="E77" i="1"/>
  <c r="S116" i="1"/>
  <c r="K77" i="1"/>
  <c r="E116" i="1"/>
  <c r="D77" i="1"/>
  <c r="U116" i="1"/>
  <c r="L77" i="1"/>
  <c r="L81" i="1" s="1"/>
  <c r="L83" i="1" s="1"/>
  <c r="L84" i="1" s="1"/>
  <c r="Q116" i="1"/>
  <c r="J77" i="1"/>
  <c r="J79" i="1" s="1"/>
  <c r="J80" i="1" s="1"/>
  <c r="K116" i="1"/>
  <c r="G77" i="1"/>
  <c r="Y116" i="1"/>
  <c r="N77" i="1"/>
  <c r="N79" i="1" s="1"/>
  <c r="N80" i="1" s="1"/>
  <c r="P65" i="1"/>
  <c r="Q65" i="1"/>
  <c r="AE116" i="1" s="1"/>
  <c r="H32" i="1"/>
  <c r="X32" i="1"/>
  <c r="L32" i="1"/>
  <c r="V32" i="1"/>
  <c r="K81" i="1"/>
  <c r="K83" i="1" s="1"/>
  <c r="K84" i="1" s="1"/>
  <c r="AB32" i="1"/>
  <c r="AD32" i="1"/>
  <c r="T32" i="1"/>
  <c r="R32" i="1"/>
  <c r="I79" i="1"/>
  <c r="I80" i="1" s="1"/>
  <c r="Z32" i="1"/>
  <c r="N32" i="1"/>
  <c r="J32" i="1"/>
  <c r="G79" i="1"/>
  <c r="G80" i="1" s="1"/>
  <c r="H81" i="1"/>
  <c r="H83" i="1" s="1"/>
  <c r="H84" i="1" s="1"/>
  <c r="AE22" i="1"/>
  <c r="E44" i="1" s="1"/>
  <c r="AC116" i="1" l="1"/>
  <c r="P77" i="1"/>
  <c r="E79" i="1"/>
  <c r="E80" i="1" s="1"/>
  <c r="M81" i="1"/>
  <c r="M83" i="1" s="1"/>
  <c r="M84" i="1" s="1"/>
  <c r="M79" i="1"/>
  <c r="M80" i="1" s="1"/>
  <c r="L79" i="1"/>
  <c r="L80" i="1" s="1"/>
  <c r="G81" i="1"/>
  <c r="G83" i="1" s="1"/>
  <c r="G84" i="1" s="1"/>
  <c r="F81" i="1"/>
  <c r="F83" i="1" s="1"/>
  <c r="F84" i="1" s="1"/>
  <c r="I81" i="1"/>
  <c r="I83" i="1" s="1"/>
  <c r="I84" i="1" s="1"/>
  <c r="J81" i="1"/>
  <c r="J83" i="1" s="1"/>
  <c r="J84" i="1" s="1"/>
  <c r="O79" i="1"/>
  <c r="O80" i="1" s="1"/>
  <c r="O81" i="1"/>
  <c r="O83" i="1" s="1"/>
  <c r="O84" i="1" s="1"/>
  <c r="N81" i="1"/>
  <c r="N83" i="1" s="1"/>
  <c r="N84" i="1" s="1"/>
  <c r="K79" i="1"/>
  <c r="K80" i="1" s="1"/>
  <c r="E81" i="1"/>
  <c r="E83" i="1" s="1"/>
  <c r="E84" i="1" s="1"/>
  <c r="D47" i="1"/>
  <c r="D79" i="1"/>
  <c r="D80" i="1" s="1"/>
  <c r="D81" i="1"/>
  <c r="E47" i="1"/>
  <c r="G47" i="1" s="1"/>
  <c r="AE32" i="1"/>
  <c r="Q77" i="1" l="1"/>
  <c r="Q79" i="1" s="1"/>
  <c r="Q80" i="1" s="1"/>
  <c r="P79" i="1"/>
  <c r="P80" i="1" s="1"/>
  <c r="F47" i="1"/>
  <c r="F45" i="1"/>
  <c r="F46" i="1"/>
  <c r="F44" i="1"/>
  <c r="G46" i="1"/>
  <c r="D83" i="1"/>
  <c r="D84" i="1" s="1"/>
  <c r="Q81" i="1"/>
  <c r="Q83" i="1" s="1"/>
  <c r="Q84" i="1" s="1"/>
  <c r="P81" i="1"/>
  <c r="P83" i="1" s="1"/>
  <c r="P84" i="1" s="1"/>
  <c r="G45" i="1"/>
  <c r="G44" i="1"/>
</calcChain>
</file>

<file path=xl/sharedStrings.xml><?xml version="1.0" encoding="utf-8"?>
<sst xmlns="http://schemas.openxmlformats.org/spreadsheetml/2006/main" count="677" uniqueCount="204">
  <si>
    <t>ขอบเขตการดำเนินงาน</t>
  </si>
  <si>
    <t>ปริมาณ</t>
  </si>
  <si>
    <t>EF</t>
  </si>
  <si>
    <t>หน่วย</t>
  </si>
  <si>
    <t>ประเภท 1</t>
  </si>
  <si>
    <t>ลิตร</t>
  </si>
  <si>
    <t>ประเภท 2</t>
  </si>
  <si>
    <t>การใช้พลังงานไฟฟ้า</t>
  </si>
  <si>
    <t>kWh</t>
  </si>
  <si>
    <t>ประเภท 3</t>
  </si>
  <si>
    <t>kg</t>
  </si>
  <si>
    <t>m3</t>
  </si>
  <si>
    <t>CF</t>
  </si>
  <si>
    <t>kg CO2e/ลิตร</t>
  </si>
  <si>
    <t>kg CO2e/kWh</t>
  </si>
  <si>
    <t>kg CO2e/kg</t>
  </si>
  <si>
    <t>kg CO2e/m3</t>
  </si>
  <si>
    <t>รายการ</t>
  </si>
  <si>
    <t>ม.ค.</t>
  </si>
  <si>
    <t>ก.พ.</t>
  </si>
  <si>
    <t>มี.ค.</t>
  </si>
  <si>
    <t>เม.ย.</t>
  </si>
  <si>
    <t>พ.ย.</t>
  </si>
  <si>
    <t>ก.ค.</t>
  </si>
  <si>
    <t>ส.ค.</t>
  </si>
  <si>
    <t>ก.ย.</t>
  </si>
  <si>
    <t>ต.ค.</t>
  </si>
  <si>
    <t>ธ.ค.</t>
  </si>
  <si>
    <t>รวม</t>
  </si>
  <si>
    <t>ขยะของเสีย (ฝังกลบ)</t>
  </si>
  <si>
    <t>GHG</t>
  </si>
  <si>
    <t>tCO2e</t>
  </si>
  <si>
    <t>1. การเผาไหม้แบบอยู่กับที่ (Stationary Combustion)</t>
  </si>
  <si>
    <t>การใช้น้ำมันสำหรับงานอาคาร</t>
  </si>
  <si>
    <t xml:space="preserve">Diesel (Generator) </t>
  </si>
  <si>
    <t xml:space="preserve">Diesel (Fire pump) </t>
  </si>
  <si>
    <t>2. การเผาไหม้แบบเคลื่อนที่ (Mobile Combustion)</t>
  </si>
  <si>
    <t>การใช้น้ำมันสำหรับการเดินทาง (รถตู้  รถมอเตอร์ไซค์)</t>
  </si>
  <si>
    <t xml:space="preserve">น้ำมัน Diesel </t>
  </si>
  <si>
    <t>การใช้กระดาษ A4 และ A3 (สีขาว)</t>
  </si>
  <si>
    <t>kgCH4</t>
  </si>
  <si>
    <t>การคำนวณ CH4 จาก Septic tank</t>
  </si>
  <si>
    <t>ข้อมูล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</si>
  <si>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</si>
  <si>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</si>
  <si>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</si>
  <si>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</si>
  <si>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</si>
  <si>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</si>
  <si>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</si>
  <si>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</si>
  <si>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</si>
  <si>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</si>
  <si>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</si>
  <si>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</si>
  <si>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</si>
  <si>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kg CO2e/kgCH4</t>
  </si>
  <si>
    <t xml:space="preserve">Ui </t>
  </si>
  <si>
    <t>Tij</t>
  </si>
  <si>
    <t>Efj</t>
  </si>
  <si>
    <t>การเลือกค่า T (degree of utilization of treatment/discharge) เนื่องจากมีระบบเดียว เนื่องจากมีระบบเดียว ใช้ระบบ Septic Tank เพราะฉะนั้น จึงใช้ T = 1</t>
  </si>
  <si>
    <t>การเลือกค่า U (fraction of population in income group in inventory year) เนื่องจากสัดส่วนพนักงานมีแบบเดียว เพราะฉะนั้น  จึงใช้ U = 1</t>
  </si>
  <si>
    <t>CH4 Emission</t>
  </si>
  <si>
    <t>จำนวนพนักงานเฉลี่ย</t>
  </si>
  <si>
    <t>หมายหตุ</t>
  </si>
  <si>
    <t>เนื่องจากไม่มีข้อมูลค่า COD ของน้ำเสียขององค์กร จึงใช้ข้อมูลสมมติฐานของค่า COD สูงสุดเท่ากับ 120 mg/l  (ค่ามาตรฐานน้ำทิ้ง)</t>
  </si>
  <si>
    <t>ปริมาณน้ำเสียเฉลี่ย (ลบ.ม)</t>
  </si>
  <si>
    <t>CH4 (kgCH4)</t>
  </si>
  <si>
    <t>4. การปล่อยสารมีเทนจากระบบ septic tank</t>
  </si>
  <si>
    <t>5. การปล่อยสารมีเทนจากบ่อบำบัดน้ำเสียแบบไม่เติมอากาศ</t>
  </si>
  <si>
    <t>3. การใช้สารดับเพลิง (CO2)</t>
  </si>
  <si>
    <t>kg CO2e/kgCO2</t>
  </si>
  <si>
    <t>%</t>
  </si>
  <si>
    <t>จำนวนพนักงานองค์กร</t>
  </si>
  <si>
    <t>จำนวนวันเปิดบริการ/ทำการ</t>
  </si>
  <si>
    <t>หมายเหตุ -  การปล่อยก๊าซเรือนกระจกจากระบบ septic tank  คำนวณเฉพาะประชากรพนักงานขององค์กรเท่านั้น</t>
  </si>
  <si>
    <t>พ.ค.</t>
  </si>
  <si>
    <t>มิ.ย.</t>
  </si>
  <si>
    <t>Wi = ปริมาณน้ำเสีย (ลบ.ม.)</t>
  </si>
  <si>
    <t>S = สารอินทรีย์ที่ถูกกำจัดในรูปของสลัดจ์ (กิโลกรัม COD)</t>
  </si>
  <si>
    <t>ปริมาณน้ำใช้ในรอบปี m3</t>
  </si>
  <si>
    <t>ปริมาณน้ำเสียคิดเป็น 80% m3</t>
  </si>
  <si>
    <t>น้ำประปา-การประปานครหลวง</t>
  </si>
  <si>
    <t>น้ำประปา-การประปาส่วนภูมิภาค</t>
  </si>
  <si>
    <t>จำนวนวัน
ทำงาน</t>
  </si>
  <si>
    <t>TOW
BOD</t>
  </si>
  <si>
    <t>ค่า fix ห้ามแก้</t>
  </si>
  <si>
    <t xml:space="preserve">EF   =  0.6 kg CH4 / kg BOD  x  0.5  
       =  0.3 kg CH4 / kg BOD </t>
  </si>
  <si>
    <t>(มาจากแถวที่ 23)</t>
  </si>
  <si>
    <t xml:space="preserve">สมมุติฐานถังบำบัดน้ำเสีย
จากห้องน้ำแบบไม่เติมอากาศ  </t>
  </si>
  <si>
    <t>ปีคำนวณ ................</t>
  </si>
  <si>
    <t>หน่วย
การเก็บข้อมูล</t>
  </si>
  <si>
    <t>โปรแกรมการคำนวณคาร์บอนฟุตพริ้นท์พัฒนาโดย องค์การบริหารจัดการก๊าซเรือนกระจก (องค์การมหาชน) หรือ อบก.</t>
  </si>
  <si>
    <t>แบบฟอร์ม 1.5(1)</t>
  </si>
  <si>
    <t>ขอบเขตดำเนินงาน</t>
  </si>
  <si>
    <t>kgCO2e</t>
  </si>
  <si>
    <t>CODin = ความต้องการออกซิเจนทางเคมีของน้ำเสียขาเข้า kgCODin/L</t>
  </si>
  <si>
    <t>หมายเหตุ</t>
  </si>
  <si>
    <t>3. ระบบบำบัดน้ำเสียเป็นแบบเติมอากาศ จะไม่นำมาคิดการปล่อย CH4 (kgCH4)</t>
  </si>
  <si>
    <t xml:space="preserve"> × [(Wi × CODin)-S]</t>
  </si>
  <si>
    <t xml:space="preserve">หมายเหตุ </t>
  </si>
  <si>
    <t xml:space="preserve"> </t>
  </si>
  <si>
    <t>=</t>
  </si>
  <si>
    <t xml:space="preserve">สมการการคำนวณปริมาณมีเทนจากระบบแบบไม่เติมอากาศลึกไม่เกิน 2 เมตร </t>
  </si>
  <si>
    <t>ประจำปี........... (เดือน……………... ถึง .....................)</t>
  </si>
  <si>
    <r>
      <t xml:space="preserve">1. สูตรคำนวณ ระบบบำบัดน้ำเสียแบบเติมอากาศ ประเภทที่ไม่มีการควบคุมดูแล และมีการทำงานเกินความจุ = </t>
    </r>
    <r>
      <rPr>
        <b/>
        <sz val="16"/>
        <color rgb="FF0000FF"/>
        <rFont val="Cordia New"/>
        <family val="2"/>
      </rPr>
      <t>0.075</t>
    </r>
    <r>
      <rPr>
        <sz val="16"/>
        <color theme="1"/>
        <rFont val="Cordia New"/>
        <family val="2"/>
      </rPr>
      <t xml:space="preserve"> × [(Wi × CODin)-S]</t>
    </r>
  </si>
  <si>
    <r>
      <t xml:space="preserve">2. สูตรคำนวณ ระบบบำบัดน้ำเสียแบบไม่เติมอากาศ ที่มีความลึกเกิน 2 เมตร = </t>
    </r>
    <r>
      <rPr>
        <b/>
        <sz val="16"/>
        <color rgb="FF0000FF"/>
        <rFont val="Cordia New"/>
        <family val="2"/>
      </rPr>
      <t>0.2</t>
    </r>
    <r>
      <rPr>
        <sz val="16"/>
        <color theme="1"/>
        <rFont val="Cordia New"/>
        <family val="2"/>
      </rPr>
      <t xml:space="preserve"> × [(Wi × CODin)-S]</t>
    </r>
  </si>
  <si>
    <t>เดือน / ประจำปี .............................</t>
  </si>
  <si>
    <t>4. อ้างอิงจากข้อกำหนดในการคำนวนและรายงานคาร์บอนฟุตปริ้นองค์กรโดย องคการบริหารจัดการกาซเรือนกระจก (องคการมหาชน)พิมพครั้งที่ 7 (ฉบับปรับปรุงครั้งที่ 5, มกราคม 2564)</t>
  </si>
  <si>
    <t>Scope 2 (ประเภท 2)</t>
  </si>
  <si>
    <t>Scope 1 (ประเภท 1)</t>
  </si>
  <si>
    <t>Scope 3 
(ประเภท 3)</t>
  </si>
  <si>
    <t>ขยะของเสีย (เผากำจัดโดยใช้น้ำมันดีเซล)</t>
  </si>
  <si>
    <t>6.การใช้สารทำความเย็นชนิด R32</t>
  </si>
  <si>
    <t>kg CO2e/kgCHClF2</t>
  </si>
  <si>
    <t>kg CO2e/kgCH2F2</t>
  </si>
  <si>
    <t>kgCH2F2</t>
  </si>
  <si>
    <t>kgCHClF2</t>
  </si>
  <si>
    <t xml:space="preserve">1. ค่าการปล่อยก๊าซเรือนกระจก (Emission Factor) รวบรวมมาจากข้อมูลทุติยภูมิ สำหรับการประเมินคาร์บอนฟุตพริ้นท์ขององค์กร </t>
  </si>
  <si>
    <t>3. Scope 3 สืบค้นข้อมูลได้จ้าก http://thaicarbonlabel.tgo.or.th/admin/uploadfiles/emission/ts_af09c20f4f.pdf บังคับใช้วันที่ 1 มกราคม 2566</t>
  </si>
  <si>
    <t>4. ขยะของเสีย (เผากำจัดโดยใช้น้ำมันดีเซล) จะคิดจากปริมาณน้ำมันเชื้อเพลิงที่ใช้ในการเผาขยะ (ลิตร/ตัน)</t>
  </si>
  <si>
    <t>5. สารทำความเย็นที่จะมาคำนวณปริมาณก๊าซเรือนกระจกจะต้องสอดคล้องกับสารทำความเย็นที่ใช้ในสำนักงาน และเลือกค่า EF ได้จาก EF TGO AR5</t>
  </si>
  <si>
    <t xml:space="preserve">6. การปล่อยสารมีเทนจากบ่อบำบัดน้ำเสียแบบไม่เติมอากาศ ค่า EF อ้างอิงจากข้อกำหนดในการคำนวนและรายงานคาร์บอนฟุตปริ้นองค์กรโดย </t>
  </si>
  <si>
    <t>องค์การบริหารจัดการกาซเรือนกระจก (องคการมหาชน)พิมพครั้งที่ 7 (ฉบับปรับปรุงครั้งที่ 5, มกราคม 2564)</t>
  </si>
  <si>
    <t xml:space="preserve">สรุปข้อมูลปริมาณการปลดปล่อยก๊าซเรือนกระจก </t>
  </si>
  <si>
    <t>%GHG</t>
  </si>
  <si>
    <t>ปี 25.....</t>
  </si>
  <si>
    <t>Diesel (Generator) สำหรับงานอาคาร</t>
  </si>
  <si>
    <t>Diesel (Fire pump) สำหรับงานอาคาร</t>
  </si>
  <si>
    <t>การใช้สารดับเพลิง (CO2)</t>
  </si>
  <si>
    <t>การใช้สารทำความเย็นชนิด R22</t>
  </si>
  <si>
    <t>การใช้สารทำความเย็นชนิด R32</t>
  </si>
  <si>
    <t>มิ.ค.</t>
  </si>
  <si>
    <t xml:space="preserve">ส.ค. </t>
  </si>
  <si>
    <t>เฉลี่ย</t>
  </si>
  <si>
    <t>น้ำมัน Diesel สำหรับการเดินทาง</t>
  </si>
  <si>
    <t>จำนวนคนปี 25….</t>
  </si>
  <si>
    <t>การปล่อยมีเทนจากบ่อบำบัดน้ำเสียแบบไม่เติมอากาศ</t>
  </si>
  <si>
    <t>การปล่อยมีเทนจากระบบ septic tank</t>
  </si>
  <si>
    <t>ปริมาณก๊าซเรือนกระจก ปี 25…. (kgCO2e)</t>
  </si>
  <si>
    <t>ปริมาณก๊าซเรือนกระจกต่อคน ปี 25...... (kgCO2e/คน)</t>
  </si>
  <si>
    <t>% เพิ่มขึ้น / ลดลง  (kgCO2e/คน)</t>
  </si>
  <si>
    <t>% เพิ่มขึ้น / ลดลง (kgCO2e)</t>
  </si>
  <si>
    <t>แนวทางจัดการ :</t>
  </si>
  <si>
    <t>วิเคราะห์สาเหตุ :</t>
  </si>
  <si>
    <t>รายละเอียด :</t>
  </si>
  <si>
    <t>หน่วย
การเก็บ
ข้อมูล</t>
  </si>
  <si>
    <t>บรรลุเป้าหมาย</t>
  </si>
  <si>
    <t>ไม่บรรลุเป้าหมาย</t>
  </si>
  <si>
    <t>เดือน</t>
  </si>
  <si>
    <t>kgtCO2e</t>
  </si>
  <si>
    <t>น้ำมัน Diesel B7</t>
  </si>
  <si>
    <t>น้ำมัน Diesel B20</t>
  </si>
  <si>
    <t>น้ำมัน Gasohol E20</t>
  </si>
  <si>
    <t>น้ำมัน Gasohol E85</t>
  </si>
  <si>
    <t>https://thaicarbonlabel.tgo.or.th/tools/files.php?mod=YjNKbllXNXBlbUYwYVc5dVgyVnRhWE56YVc5dQ&amp;type=WDBaSlRFVlQ&amp;files=TXc9PQ</t>
  </si>
  <si>
    <t>2. Scope 1 และ 2 สืบค้นข้อมูล บังคับใช้วันที่ 1 มกราคม 2569</t>
  </si>
  <si>
    <t>(ทบทวนค่า EF จาก อบก.วันที่ 1-4-2568)</t>
  </si>
  <si>
    <t>น้ำมัน Gasoline (95,91)</t>
  </si>
  <si>
    <t>น้ำมัน Gasohol E10</t>
  </si>
  <si>
    <t>ปริมาณก๊าซเรือนกระจก (kgCO2e) ประจำปี 2569</t>
  </si>
  <si>
    <t>สรุป การเปรียบเทียบปริมาณก๊าซเรือนกระจก (kgCO2e) ของปี 2569</t>
  </si>
  <si>
    <t xml:space="preserve">LPG </t>
  </si>
  <si>
    <t>Natural gas</t>
  </si>
  <si>
    <t>scf</t>
  </si>
  <si>
    <t>kg CO2e/scf</t>
  </si>
  <si>
    <t>LPG สำหรับงานอาคาร</t>
  </si>
  <si>
    <t>Natural gas สำหรับงานอาคาร</t>
  </si>
  <si>
    <t>น้ำมัน Diesel B7 สำหรับการเดินทาง</t>
  </si>
  <si>
    <t>น้ำมัน Diesel B20 สำหรับการเดินทาง</t>
  </si>
  <si>
    <t>น้ำมัน Gasohol E10 สำหรับการเดินทาง</t>
  </si>
  <si>
    <t>น้ำมัน Gasohol E20 สำหรับการเดินทาง</t>
  </si>
  <si>
    <t>น้ำมัน Gasohol E85 สำหรับการเดินทาง</t>
  </si>
  <si>
    <t>น้ำมัน Gasoline (95,91) สำหรับการเดินทาง</t>
  </si>
  <si>
    <t>Natural gasสำหรับงานอาคาร</t>
  </si>
  <si>
    <t>การปล่อยสารมีเทนจากระบบ septic tank</t>
  </si>
  <si>
    <t xml:space="preserve"> การปล่อยสารมีเทนจากบ่อบำบัดน้ำเสียแบบไม่เติมอากาศ</t>
  </si>
  <si>
    <t>ปี 2569</t>
  </si>
  <si>
    <t>ปี 25…..</t>
  </si>
  <si>
    <t>สรุป การเปรียบเทียบปริมาณก๊าซเรือนกระจก (kgCO2e) ของปี 25…. และ 2569</t>
  </si>
  <si>
    <t>จำนวนคนปี 2569</t>
  </si>
  <si>
    <t>GHG ปี 25….(kgCO2e)</t>
  </si>
  <si>
    <t>GHG ปี 2569 (kgCO2e)</t>
  </si>
  <si>
    <t>GHG ปี 2569 (kgCO2e/คน)</t>
  </si>
  <si>
    <t>GHG ปี 25…... (kgCO2e/คน)</t>
  </si>
  <si>
    <t>ผลต่างระหว่างปี 25…... และ 2569 (kgCO2e/คน)</t>
  </si>
  <si>
    <t>ผลต่างระหว่างปี 25…. และ 2569 (kgCO2e)</t>
  </si>
  <si>
    <t>25…..</t>
  </si>
  <si>
    <t>หมายเหตุ หากสำนักงานไม่มีกิจกรรมที่ใช้ทรัพยากร สามารถตัดรายการออกจากตารางและกราฟได้</t>
  </si>
  <si>
    <t>(ทบทวนค่า EF จาก อบก.วันที่ 1-4-2569)</t>
  </si>
  <si>
    <t>การวิเคราะห์ข้อมูลและสาเหตุ (เป้าหมาย 2569 : ก๊าซเรือนกระจกลดลง ….............% จากปี 25…....)</t>
  </si>
  <si>
    <t>เดือนมกราคม 2569</t>
  </si>
  <si>
    <t xml:space="preserve">เดือนกรกฎาคม 2569        </t>
  </si>
  <si>
    <t xml:space="preserve">เดือนกุมภาพันธ์ 2569      </t>
  </si>
  <si>
    <t xml:space="preserve">เดือนสิงหาคม 2569      </t>
  </si>
  <si>
    <t xml:space="preserve">เดือนมีนาคม 2569        </t>
  </si>
  <si>
    <t xml:space="preserve">เดือนกันยายน 2569      </t>
  </si>
  <si>
    <t xml:space="preserve">เดือนเมษายน 2569        </t>
  </si>
  <si>
    <t xml:space="preserve">เดือนตุลาคม 2569      </t>
  </si>
  <si>
    <t xml:space="preserve">เดือนพฤษภาคม 2569        </t>
  </si>
  <si>
    <t xml:space="preserve">เดือนพฤศจิกายน 2569      </t>
  </si>
  <si>
    <t xml:space="preserve">เดือนมิถุนายน 2569        </t>
  </si>
  <si>
    <t xml:space="preserve">เดือนธันวาคม 2569      </t>
  </si>
  <si>
    <t>สรุป การปล่อยก๊าซเรือนกระจกตั้งแต่เดือน มกราคม ถึง …...................ปี 2569 เท่ากับ …......... tCO2e ลดลงจากมกราคม ถึง …............... ปี 25…. เท่ากับ …............. tCO2e คิดเป็น …...... %
บรรลุเป้าหมาย                         ไม่บรรลุเป้าหมาย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</si>
</sst>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0.0000"/>
    <numFmt numFmtId="189" formatCode="_-* #,##0_-;\-* #,##0_-;_-* &quot;-&quot;??_-;_-@_-"/>
    <numFmt numFmtId="190" formatCode="#,##0.00_ ;\-#,##0.00\ "/>
    <numFmt numFmtId="191" formatCode="_-* #,##0.0_-;\-* #,##0.0_-;_-* &quot;-&quot;??_-;_-@_-"/>
  </numFmts>
  <fonts count="38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sz val="16"/>
      <name val="Cordia New"/>
      <family val="2"/>
    </font>
    <font>
      <b/>
      <sz val="16"/>
      <color rgb="FFFF0000"/>
      <name val="Cordia New"/>
      <family val="2"/>
    </font>
    <font>
      <sz val="16"/>
      <name val="Cordia New"/>
      <family val="2"/>
    </font>
    <font>
      <b/>
      <u/>
      <sz val="16"/>
      <color theme="1"/>
      <name val="Cordia New"/>
      <family val="2"/>
    </font>
    <font>
      <b/>
      <sz val="20"/>
      <color rgb="FFFF0000"/>
      <name val="Cordia New"/>
      <family val="2"/>
    </font>
    <font>
      <b/>
      <sz val="20"/>
      <color theme="1"/>
      <name val="Cordia New"/>
      <family val="2"/>
    </font>
    <font>
      <sz val="16"/>
      <color rgb="FF000000"/>
      <name val="Cordia New"/>
      <family val="2"/>
    </font>
    <font>
      <b/>
      <sz val="16"/>
      <color rgb="FF000000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b/>
      <sz val="12"/>
      <name val="Cordia New"/>
      <family val="2"/>
    </font>
    <font>
      <b/>
      <sz val="16"/>
      <color rgb="FF0000FF"/>
      <name val="Cordia New"/>
      <family val="2"/>
    </font>
    <font>
      <u/>
      <sz val="9.35"/>
      <color theme="10"/>
      <name val="Tahoma"/>
      <family val="2"/>
      <charset val="222"/>
    </font>
    <font>
      <sz val="11"/>
      <color theme="1"/>
      <name val="Tahoma"/>
      <family val="2"/>
      <scheme val="minor"/>
    </font>
    <font>
      <u/>
      <sz val="11"/>
      <color theme="10"/>
      <name val="Tahoma"/>
      <family val="2"/>
      <scheme val="minor"/>
    </font>
    <font>
      <sz val="8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Cordia New"/>
      <family val="2"/>
      <charset val="222"/>
    </font>
    <font>
      <sz val="16"/>
      <name val="Cordia New"/>
      <family val="2"/>
      <charset val="222"/>
    </font>
    <font>
      <sz val="16"/>
      <color rgb="FF000000"/>
      <name val="TH Sarabun New"/>
      <family val="2"/>
      <charset val="222"/>
    </font>
    <font>
      <sz val="16"/>
      <name val="TH Sarabun New"/>
      <family val="2"/>
      <charset val="222"/>
    </font>
    <font>
      <b/>
      <u/>
      <sz val="26"/>
      <color rgb="FFFF0000"/>
      <name val="TH Sarabun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4"/>
      <color theme="1"/>
      <name val="Cordia New"/>
      <family val="2"/>
      <charset val="222"/>
    </font>
    <font>
      <b/>
      <sz val="14"/>
      <name val="TH SarabunPSK"/>
      <family val="2"/>
      <charset val="222"/>
    </font>
    <font>
      <sz val="14"/>
      <name val="Arial"/>
      <family val="2"/>
      <charset val="222"/>
    </font>
    <font>
      <sz val="14"/>
      <color theme="1"/>
      <name val="Cordia New"/>
      <family val="2"/>
    </font>
    <font>
      <b/>
      <sz val="16"/>
      <name val="TH Sarabun New"/>
      <family val="2"/>
    </font>
    <font>
      <sz val="16"/>
      <name val="TH Sarabun New"/>
      <family val="2"/>
    </font>
    <font>
      <sz val="16"/>
      <color theme="1"/>
      <name val="TH Sarabun New"/>
      <family val="2"/>
    </font>
    <font>
      <b/>
      <sz val="16"/>
      <color rgb="FF000000"/>
      <name val="TH Sarabun New"/>
      <family val="2"/>
    </font>
    <font>
      <sz val="16"/>
      <color rgb="FF000000"/>
      <name val="TH Sarabun New"/>
      <family val="2"/>
    </font>
    <font>
      <b/>
      <sz val="22"/>
      <name val="TH Sarabun New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rgb="FFF2DCDB"/>
      </patternFill>
    </fill>
    <fill>
      <patternFill patternType="solid">
        <fgColor rgb="FF00B0F0"/>
        <bgColor indexed="64"/>
      </patternFill>
    </fill>
    <fill>
      <patternFill patternType="solid">
        <fgColor rgb="FFA7D59F"/>
        <bgColor indexed="64"/>
      </patternFill>
    </fill>
    <fill>
      <patternFill patternType="solid">
        <fgColor rgb="FFA7D59F"/>
        <bgColor rgb="FFA7D59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8">
    <xf numFmtId="0" fontId="0" fillId="0" borderId="0"/>
    <xf numFmtId="0" fontId="1" fillId="0" borderId="0"/>
    <xf numFmtId="187" fontId="1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187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20" fillId="0" borderId="0" applyFont="0" applyFill="0" applyBorder="0" applyAlignment="0" applyProtection="0"/>
  </cellStyleXfs>
  <cellXfs count="261">
    <xf numFmtId="0" fontId="0" fillId="0" borderId="0" xfId="0"/>
    <xf numFmtId="0" fontId="5" fillId="2" borderId="1" xfId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3" borderId="1" xfId="1" applyFont="1" applyFill="1" applyBorder="1"/>
    <xf numFmtId="0" fontId="8" fillId="3" borderId="0" xfId="0" applyFont="1" applyFill="1" applyAlignment="1">
      <alignment horizontal="center"/>
    </xf>
    <xf numFmtId="0" fontId="2" fillId="3" borderId="0" xfId="0" applyFont="1" applyFill="1"/>
    <xf numFmtId="0" fontId="3" fillId="3" borderId="0" xfId="0" applyFont="1" applyFill="1" applyAlignment="1">
      <alignment horizontal="center"/>
    </xf>
    <xf numFmtId="0" fontId="6" fillId="3" borderId="0" xfId="1" applyFont="1" applyFill="1"/>
    <xf numFmtId="0" fontId="7" fillId="3" borderId="0" xfId="0" applyFont="1" applyFill="1"/>
    <xf numFmtId="0" fontId="2" fillId="3" borderId="0" xfId="0" applyFont="1" applyFill="1" applyAlignment="1">
      <alignment wrapText="1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3" fontId="5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/>
    </xf>
    <xf numFmtId="189" fontId="2" fillId="3" borderId="1" xfId="0" applyNumberFormat="1" applyFont="1" applyFill="1" applyBorder="1" applyAlignment="1">
      <alignment horizontal="center"/>
    </xf>
    <xf numFmtId="43" fontId="2" fillId="3" borderId="0" xfId="0" applyNumberFormat="1" applyFont="1" applyFill="1" applyAlignment="1">
      <alignment vertical="center"/>
    </xf>
    <xf numFmtId="0" fontId="6" fillId="5" borderId="1" xfId="1" applyFont="1" applyFill="1" applyBorder="1"/>
    <xf numFmtId="189" fontId="6" fillId="2" borderId="1" xfId="1" applyNumberFormat="1" applyFont="1" applyFill="1" applyBorder="1"/>
    <xf numFmtId="0" fontId="9" fillId="7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10" fillId="8" borderId="0" xfId="0" applyFont="1" applyFill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11" fillId="8" borderId="0" xfId="0" applyFont="1" applyFill="1"/>
    <xf numFmtId="0" fontId="6" fillId="2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13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right" vertical="center"/>
    </xf>
    <xf numFmtId="4" fontId="13" fillId="3" borderId="0" xfId="0" applyNumberFormat="1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top" wrapText="1"/>
    </xf>
    <xf numFmtId="4" fontId="13" fillId="3" borderId="0" xfId="0" applyNumberFormat="1" applyFont="1" applyFill="1" applyAlignment="1">
      <alignment horizontal="center" vertical="top" wrapText="1"/>
    </xf>
    <xf numFmtId="1" fontId="13" fillId="3" borderId="0" xfId="0" applyNumberFormat="1" applyFont="1" applyFill="1" applyAlignment="1">
      <alignment horizontal="center" vertical="top" wrapText="1"/>
    </xf>
    <xf numFmtId="0" fontId="14" fillId="3" borderId="1" xfId="0" applyFont="1" applyFill="1" applyBorder="1" applyAlignment="1">
      <alignment horizontal="center" vertical="center" wrapText="1"/>
    </xf>
    <xf numFmtId="0" fontId="15" fillId="7" borderId="0" xfId="0" applyFont="1" applyFill="1" applyAlignment="1">
      <alignment horizontal="center"/>
    </xf>
    <xf numFmtId="0" fontId="12" fillId="3" borderId="0" xfId="0" applyFont="1" applyFill="1" applyAlignment="1">
      <alignment horizontal="right" vertical="center"/>
    </xf>
    <xf numFmtId="4" fontId="12" fillId="3" borderId="0" xfId="0" applyNumberFormat="1" applyFont="1" applyFill="1" applyAlignment="1">
      <alignment horizontal="center" vertical="center" wrapText="1"/>
    </xf>
    <xf numFmtId="0" fontId="8" fillId="3" borderId="0" xfId="0" applyFont="1" applyFill="1"/>
    <xf numFmtId="0" fontId="13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 wrapText="1"/>
    </xf>
    <xf numFmtId="4" fontId="6" fillId="3" borderId="1" xfId="0" applyNumberFormat="1" applyFont="1" applyFill="1" applyBorder="1" applyAlignment="1">
      <alignment horizontal="center" vertical="top" wrapText="1"/>
    </xf>
    <xf numFmtId="1" fontId="6" fillId="3" borderId="1" xfId="0" applyNumberFormat="1" applyFont="1" applyFill="1" applyBorder="1" applyAlignment="1">
      <alignment horizontal="center" vertical="top" wrapText="1"/>
    </xf>
    <xf numFmtId="0" fontId="22" fillId="12" borderId="1" xfId="0" applyFont="1" applyFill="1" applyBorder="1" applyAlignment="1">
      <alignment horizontal="center" wrapText="1"/>
    </xf>
    <xf numFmtId="0" fontId="23" fillId="12" borderId="1" xfId="0" applyFont="1" applyFill="1" applyBorder="1" applyAlignment="1">
      <alignment horizontal="center"/>
    </xf>
    <xf numFmtId="17" fontId="23" fillId="1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wrapText="1"/>
    </xf>
    <xf numFmtId="43" fontId="22" fillId="3" borderId="1" xfId="7" applyFont="1" applyFill="1" applyBorder="1" applyAlignment="1">
      <alignment horizontal="center" wrapText="1"/>
    </xf>
    <xf numFmtId="43" fontId="22" fillId="3" borderId="1" xfId="7" applyFont="1" applyFill="1" applyBorder="1" applyAlignment="1">
      <alignment horizontal="center" vertical="center"/>
    </xf>
    <xf numFmtId="0" fontId="22" fillId="0" borderId="1" xfId="0" applyFont="1" applyBorder="1"/>
    <xf numFmtId="0" fontId="22" fillId="0" borderId="1" xfId="3" applyFont="1" applyFill="1" applyBorder="1" applyAlignment="1" applyProtection="1"/>
    <xf numFmtId="0" fontId="24" fillId="0" borderId="1" xfId="0" applyFont="1" applyBorder="1"/>
    <xf numFmtId="43" fontId="22" fillId="3" borderId="1" xfId="7" applyFont="1" applyFill="1" applyBorder="1" applyAlignment="1">
      <alignment vertical="center"/>
    </xf>
    <xf numFmtId="0" fontId="21" fillId="3" borderId="14" xfId="0" applyFont="1" applyFill="1" applyBorder="1" applyAlignment="1">
      <alignment vertical="center"/>
    </xf>
    <xf numFmtId="191" fontId="22" fillId="3" borderId="1" xfId="7" applyNumberFormat="1" applyFont="1" applyFill="1" applyBorder="1" applyAlignment="1">
      <alignment horizontal="center" vertical="center"/>
    </xf>
    <xf numFmtId="0" fontId="25" fillId="3" borderId="0" xfId="0" applyFont="1" applyFill="1"/>
    <xf numFmtId="0" fontId="2" fillId="5" borderId="1" xfId="0" applyFont="1" applyFill="1" applyBorder="1"/>
    <xf numFmtId="43" fontId="6" fillId="2" borderId="1" xfId="1" applyNumberFormat="1" applyFont="1" applyFill="1" applyBorder="1"/>
    <xf numFmtId="0" fontId="22" fillId="3" borderId="5" xfId="0" applyFont="1" applyFill="1" applyBorder="1" applyAlignment="1">
      <alignment horizontal="left" wrapText="1"/>
    </xf>
    <xf numFmtId="0" fontId="21" fillId="3" borderId="5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wrapText="1"/>
    </xf>
    <xf numFmtId="0" fontId="22" fillId="3" borderId="5" xfId="0" applyFont="1" applyFill="1" applyBorder="1" applyAlignment="1">
      <alignment wrapText="1"/>
    </xf>
    <xf numFmtId="0" fontId="27" fillId="3" borderId="0" xfId="0" applyFont="1" applyFill="1" applyAlignment="1">
      <alignment vertical="center"/>
    </xf>
    <xf numFmtId="0" fontId="26" fillId="3" borderId="1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left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right" vertical="center" wrapText="1"/>
    </xf>
    <xf numFmtId="0" fontId="27" fillId="3" borderId="1" xfId="0" applyFont="1" applyFill="1" applyBorder="1" applyAlignment="1">
      <alignment vertical="center"/>
    </xf>
    <xf numFmtId="0" fontId="27" fillId="3" borderId="1" xfId="0" applyFont="1" applyFill="1" applyBorder="1" applyAlignment="1">
      <alignment horizontal="right" vertical="center"/>
    </xf>
    <xf numFmtId="0" fontId="26" fillId="3" borderId="9" xfId="0" applyFont="1" applyFill="1" applyBorder="1" applyAlignment="1">
      <alignment horizontal="center" vertical="top" wrapText="1"/>
    </xf>
    <xf numFmtId="0" fontId="27" fillId="3" borderId="9" xfId="0" applyFont="1" applyFill="1" applyBorder="1" applyAlignment="1">
      <alignment vertical="center"/>
    </xf>
    <xf numFmtId="188" fontId="27" fillId="3" borderId="1" xfId="0" applyNumberFormat="1" applyFont="1" applyFill="1" applyBorder="1" applyAlignment="1">
      <alignment horizontal="right" wrapText="1"/>
    </xf>
    <xf numFmtId="0" fontId="27" fillId="3" borderId="1" xfId="0" applyFont="1" applyFill="1" applyBorder="1" applyAlignment="1">
      <alignment horizontal="center" wrapText="1"/>
    </xf>
    <xf numFmtId="4" fontId="27" fillId="3" borderId="1" xfId="0" applyNumberFormat="1" applyFont="1" applyFill="1" applyBorder="1" applyAlignment="1">
      <alignment horizontal="right" vertical="center" wrapText="1"/>
    </xf>
    <xf numFmtId="4" fontId="27" fillId="3" borderId="1" xfId="0" applyNumberFormat="1" applyFont="1" applyFill="1" applyBorder="1" applyAlignment="1">
      <alignment vertical="center"/>
    </xf>
    <xf numFmtId="0" fontId="27" fillId="3" borderId="5" xfId="0" applyFont="1" applyFill="1" applyBorder="1" applyAlignment="1">
      <alignment horizontal="left" wrapText="1"/>
    </xf>
    <xf numFmtId="0" fontId="27" fillId="3" borderId="1" xfId="0" applyFont="1" applyFill="1" applyBorder="1" applyAlignment="1">
      <alignment horizontal="center" vertical="center"/>
    </xf>
    <xf numFmtId="0" fontId="28" fillId="3" borderId="16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vertical="center" wrapText="1"/>
    </xf>
    <xf numFmtId="188" fontId="27" fillId="3" borderId="1" xfId="0" applyNumberFormat="1" applyFont="1" applyFill="1" applyBorder="1" applyAlignment="1">
      <alignment horizontal="right" vertical="center" wrapText="1"/>
    </xf>
    <xf numFmtId="0" fontId="27" fillId="3" borderId="5" xfId="0" applyFont="1" applyFill="1" applyBorder="1" applyAlignment="1">
      <alignment wrapText="1"/>
    </xf>
    <xf numFmtId="0" fontId="26" fillId="2" borderId="1" xfId="0" applyFont="1" applyFill="1" applyBorder="1" applyAlignment="1">
      <alignment vertical="center" wrapText="1"/>
    </xf>
    <xf numFmtId="188" fontId="27" fillId="3" borderId="1" xfId="0" applyNumberFormat="1" applyFont="1" applyFill="1" applyBorder="1" applyAlignment="1">
      <alignment horizontal="right" vertical="center"/>
    </xf>
    <xf numFmtId="43" fontId="29" fillId="3" borderId="1" xfId="0" applyNumberFormat="1" applyFont="1" applyFill="1" applyBorder="1" applyAlignment="1">
      <alignment horizontal="center" vertical="center"/>
    </xf>
    <xf numFmtId="189" fontId="29" fillId="3" borderId="1" xfId="0" applyNumberFormat="1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vertical="center" wrapText="1"/>
    </xf>
    <xf numFmtId="0" fontId="26" fillId="9" borderId="1" xfId="0" applyFont="1" applyFill="1" applyBorder="1" applyAlignment="1">
      <alignment vertical="center" wrapText="1"/>
    </xf>
    <xf numFmtId="190" fontId="27" fillId="3" borderId="1" xfId="0" applyNumberFormat="1" applyFont="1" applyFill="1" applyBorder="1" applyAlignment="1">
      <alignment horizontal="center" vertical="center"/>
    </xf>
    <xf numFmtId="0" fontId="26" fillId="3" borderId="13" xfId="0" applyFont="1" applyFill="1" applyBorder="1" applyAlignment="1">
      <alignment horizontal="center" vertical="top" wrapText="1"/>
    </xf>
    <xf numFmtId="4" fontId="27" fillId="0" borderId="1" xfId="0" applyNumberFormat="1" applyFont="1" applyBorder="1" applyAlignment="1">
      <alignment horizontal="right" vertical="center" wrapText="1"/>
    </xf>
    <xf numFmtId="0" fontId="27" fillId="0" borderId="1" xfId="0" applyFont="1" applyBorder="1" applyAlignment="1">
      <alignment horizontal="center" vertical="center" wrapText="1"/>
    </xf>
    <xf numFmtId="187" fontId="27" fillId="3" borderId="1" xfId="5" applyFont="1" applyFill="1" applyBorder="1"/>
    <xf numFmtId="0" fontId="26" fillId="3" borderId="10" xfId="0" applyFont="1" applyFill="1" applyBorder="1" applyAlignment="1">
      <alignment horizontal="center" vertical="top" wrapText="1"/>
    </xf>
    <xf numFmtId="43" fontId="30" fillId="3" borderId="1" xfId="7" applyFont="1" applyFill="1" applyBorder="1"/>
    <xf numFmtId="0" fontId="27" fillId="0" borderId="1" xfId="0" applyFont="1" applyBorder="1" applyAlignment="1">
      <alignment vertical="center" wrapText="1"/>
    </xf>
    <xf numFmtId="43" fontId="27" fillId="0" borderId="1" xfId="7" applyFont="1" applyFill="1" applyBorder="1"/>
    <xf numFmtId="0" fontId="26" fillId="3" borderId="11" xfId="0" applyFont="1" applyFill="1" applyBorder="1" applyAlignment="1">
      <alignment horizontal="center" vertical="top" wrapText="1"/>
    </xf>
    <xf numFmtId="188" fontId="27" fillId="0" borderId="1" xfId="0" applyNumberFormat="1" applyFont="1" applyBorder="1" applyAlignment="1">
      <alignment horizontal="right" vertical="center" wrapText="1"/>
    </xf>
    <xf numFmtId="4" fontId="27" fillId="0" borderId="1" xfId="0" applyNumberFormat="1" applyFont="1" applyBorder="1" applyAlignment="1">
      <alignment vertical="center"/>
    </xf>
    <xf numFmtId="0" fontId="27" fillId="0" borderId="0" xfId="0" applyFont="1" applyAlignment="1">
      <alignment vertical="center"/>
    </xf>
    <xf numFmtId="0" fontId="26" fillId="3" borderId="0" xfId="0" applyFont="1" applyFill="1" applyAlignment="1">
      <alignment horizontal="center" vertical="center" wrapText="1"/>
    </xf>
    <xf numFmtId="4" fontId="27" fillId="3" borderId="0" xfId="0" applyNumberFormat="1" applyFont="1" applyFill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top" wrapText="1"/>
    </xf>
    <xf numFmtId="0" fontId="27" fillId="0" borderId="1" xfId="3" applyFont="1" applyBorder="1" applyAlignment="1" applyProtection="1">
      <alignment vertical="center"/>
    </xf>
    <xf numFmtId="0" fontId="26" fillId="0" borderId="5" xfId="0" applyFont="1" applyFill="1" applyBorder="1" applyAlignment="1">
      <alignment horizontal="center" wrapText="1"/>
    </xf>
    <xf numFmtId="0" fontId="26" fillId="0" borderId="2" xfId="0" applyFont="1" applyFill="1" applyBorder="1" applyAlignment="1">
      <alignment horizontal="center" wrapText="1"/>
    </xf>
    <xf numFmtId="188" fontId="27" fillId="0" borderId="1" xfId="0" applyNumberFormat="1" applyFont="1" applyFill="1" applyBorder="1" applyAlignment="1">
      <alignment horizontal="right" wrapText="1"/>
    </xf>
    <xf numFmtId="0" fontId="27" fillId="0" borderId="1" xfId="0" applyFont="1" applyFill="1" applyBorder="1" applyAlignment="1">
      <alignment horizontal="center" wrapText="1"/>
    </xf>
    <xf numFmtId="4" fontId="27" fillId="0" borderId="1" xfId="0" applyNumberFormat="1" applyFont="1" applyBorder="1" applyAlignment="1">
      <alignment horizontal="right" wrapText="1"/>
    </xf>
    <xf numFmtId="4" fontId="27" fillId="0" borderId="1" xfId="0" applyNumberFormat="1" applyFont="1" applyBorder="1"/>
    <xf numFmtId="0" fontId="26" fillId="3" borderId="1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vertical="top" wrapText="1"/>
    </xf>
    <xf numFmtId="2" fontId="27" fillId="3" borderId="1" xfId="0" applyNumberFormat="1" applyFont="1" applyFill="1" applyBorder="1" applyAlignment="1">
      <alignment horizontal="center" vertical="center" wrapText="1"/>
    </xf>
    <xf numFmtId="0" fontId="27" fillId="3" borderId="0" xfId="3" applyFont="1" applyFill="1" applyAlignment="1" applyProtection="1">
      <alignment vertical="center"/>
    </xf>
    <xf numFmtId="188" fontId="13" fillId="3" borderId="1" xfId="0" applyNumberFormat="1" applyFont="1" applyFill="1" applyBorder="1" applyAlignment="1">
      <alignment horizontal="right" wrapText="1"/>
    </xf>
    <xf numFmtId="188" fontId="31" fillId="0" borderId="1" xfId="0" applyNumberFormat="1" applyFont="1" applyBorder="1"/>
    <xf numFmtId="0" fontId="4" fillId="3" borderId="1" xfId="0" applyFont="1" applyFill="1" applyBorder="1" applyAlignment="1">
      <alignment horizontal="center" vertical="center"/>
    </xf>
    <xf numFmtId="0" fontId="32" fillId="3" borderId="0" xfId="0" applyFont="1" applyFill="1" applyAlignment="1">
      <alignment horizontal="left" vertical="center"/>
    </xf>
    <xf numFmtId="0" fontId="32" fillId="3" borderId="0" xfId="0" applyFont="1" applyFill="1" applyAlignment="1">
      <alignment vertical="center"/>
    </xf>
    <xf numFmtId="0" fontId="33" fillId="3" borderId="0" xfId="0" applyFont="1" applyFill="1" applyAlignment="1">
      <alignment vertical="center"/>
    </xf>
    <xf numFmtId="0" fontId="33" fillId="3" borderId="0" xfId="0" applyFont="1" applyFill="1" applyAlignment="1">
      <alignment horizontal="center" vertical="center"/>
    </xf>
    <xf numFmtId="0" fontId="33" fillId="3" borderId="0" xfId="0" applyFont="1" applyFill="1" applyAlignment="1">
      <alignment horizontal="right" vertical="center"/>
    </xf>
    <xf numFmtId="0" fontId="32" fillId="3" borderId="1" xfId="0" applyFont="1" applyFill="1" applyBorder="1" applyAlignment="1">
      <alignment horizontal="center" vertical="center" wrapText="1"/>
    </xf>
    <xf numFmtId="0" fontId="32" fillId="3" borderId="5" xfId="0" applyFont="1" applyFill="1" applyBorder="1" applyAlignment="1">
      <alignment horizontal="left" wrapText="1"/>
    </xf>
    <xf numFmtId="0" fontId="32" fillId="3" borderId="2" xfId="0" applyFont="1" applyFill="1" applyBorder="1" applyAlignment="1">
      <alignment horizontal="left" wrapText="1"/>
    </xf>
    <xf numFmtId="0" fontId="33" fillId="3" borderId="1" xfId="0" applyFont="1" applyFill="1" applyBorder="1" applyAlignment="1">
      <alignment horizontal="center" wrapText="1"/>
    </xf>
    <xf numFmtId="0" fontId="33" fillId="3" borderId="1" xfId="0" applyFont="1" applyFill="1" applyBorder="1" applyAlignment="1">
      <alignment horizontal="right" wrapText="1"/>
    </xf>
    <xf numFmtId="0" fontId="33" fillId="3" borderId="1" xfId="0" applyFont="1" applyFill="1" applyBorder="1"/>
    <xf numFmtId="0" fontId="33" fillId="3" borderId="1" xfId="0" applyFont="1" applyFill="1" applyBorder="1" applyAlignment="1">
      <alignment horizontal="right"/>
    </xf>
    <xf numFmtId="0" fontId="33" fillId="3" borderId="0" xfId="0" applyFont="1" applyFill="1" applyAlignment="1">
      <alignment horizontal="left" vertical="center"/>
    </xf>
    <xf numFmtId="0" fontId="33" fillId="3" borderId="5" xfId="0" applyFont="1" applyFill="1" applyBorder="1" applyAlignment="1">
      <alignment horizontal="left" wrapText="1"/>
    </xf>
    <xf numFmtId="0" fontId="33" fillId="3" borderId="2" xfId="0" applyFont="1" applyFill="1" applyBorder="1" applyAlignment="1">
      <alignment horizontal="left" wrapText="1"/>
    </xf>
    <xf numFmtId="188" fontId="33" fillId="3" borderId="1" xfId="0" applyNumberFormat="1" applyFont="1" applyFill="1" applyBorder="1" applyAlignment="1">
      <alignment horizontal="right" wrapText="1"/>
    </xf>
    <xf numFmtId="4" fontId="33" fillId="3" borderId="1" xfId="0" applyNumberFormat="1" applyFont="1" applyFill="1" applyBorder="1" applyAlignment="1">
      <alignment horizontal="right" wrapText="1"/>
    </xf>
    <xf numFmtId="4" fontId="33" fillId="3" borderId="1" xfId="0" applyNumberFormat="1" applyFont="1" applyFill="1" applyBorder="1"/>
    <xf numFmtId="0" fontId="33" fillId="3" borderId="5" xfId="0" applyFont="1" applyFill="1" applyBorder="1" applyAlignment="1">
      <alignment horizontal="left" wrapText="1"/>
    </xf>
    <xf numFmtId="0" fontId="33" fillId="3" borderId="2" xfId="0" applyFont="1" applyFill="1" applyBorder="1" applyAlignment="1">
      <alignment horizontal="left" wrapText="1"/>
    </xf>
    <xf numFmtId="188" fontId="34" fillId="0" borderId="1" xfId="0" applyNumberFormat="1" applyFont="1" applyBorder="1"/>
    <xf numFmtId="0" fontId="33" fillId="3" borderId="1" xfId="0" applyFont="1" applyFill="1" applyBorder="1" applyAlignment="1">
      <alignment horizontal="center" vertical="center"/>
    </xf>
    <xf numFmtId="0" fontId="34" fillId="3" borderId="16" xfId="0" applyFont="1" applyFill="1" applyBorder="1" applyAlignment="1">
      <alignment horizontal="center" vertical="top" wrapText="1"/>
    </xf>
    <xf numFmtId="0" fontId="33" fillId="3" borderId="5" xfId="0" applyFont="1" applyFill="1" applyBorder="1" applyAlignment="1">
      <alignment wrapText="1"/>
    </xf>
    <xf numFmtId="0" fontId="32" fillId="2" borderId="5" xfId="0" applyFont="1" applyFill="1" applyBorder="1" applyAlignment="1">
      <alignment horizontal="left" wrapText="1"/>
    </xf>
    <xf numFmtId="0" fontId="32" fillId="2" borderId="2" xfId="0" applyFont="1" applyFill="1" applyBorder="1" applyAlignment="1">
      <alignment horizontal="left" wrapText="1"/>
    </xf>
    <xf numFmtId="188" fontId="33" fillId="3" borderId="1" xfId="0" applyNumberFormat="1" applyFont="1" applyFill="1" applyBorder="1" applyAlignment="1">
      <alignment horizontal="right"/>
    </xf>
    <xf numFmtId="189" fontId="32" fillId="3" borderId="1" xfId="0" applyNumberFormat="1" applyFont="1" applyFill="1" applyBorder="1" applyAlignment="1">
      <alignment horizontal="center"/>
    </xf>
    <xf numFmtId="2" fontId="33" fillId="3" borderId="1" xfId="0" applyNumberFormat="1" applyFont="1" applyFill="1" applyBorder="1" applyAlignment="1">
      <alignment horizontal="center"/>
    </xf>
    <xf numFmtId="0" fontId="32" fillId="9" borderId="5" xfId="0" applyFont="1" applyFill="1" applyBorder="1" applyAlignment="1">
      <alignment horizontal="left" wrapText="1"/>
    </xf>
    <xf numFmtId="0" fontId="32" fillId="9" borderId="2" xfId="0" applyFont="1" applyFill="1" applyBorder="1" applyAlignment="1">
      <alignment horizontal="left" wrapText="1"/>
    </xf>
    <xf numFmtId="190" fontId="33" fillId="3" borderId="1" xfId="0" applyNumberFormat="1" applyFont="1" applyFill="1" applyBorder="1" applyAlignment="1">
      <alignment horizontal="center"/>
    </xf>
    <xf numFmtId="0" fontId="33" fillId="3" borderId="1" xfId="0" applyFont="1" applyFill="1" applyBorder="1" applyAlignment="1">
      <alignment horizontal="center"/>
    </xf>
    <xf numFmtId="0" fontId="32" fillId="0" borderId="1" xfId="0" applyFont="1" applyBorder="1" applyAlignment="1">
      <alignment horizontal="center" wrapText="1"/>
    </xf>
    <xf numFmtId="0" fontId="33" fillId="0" borderId="5" xfId="0" applyFont="1" applyBorder="1" applyAlignment="1">
      <alignment horizontal="left" wrapText="1"/>
    </xf>
    <xf numFmtId="0" fontId="33" fillId="0" borderId="2" xfId="0" applyFont="1" applyBorder="1" applyAlignment="1">
      <alignment horizontal="left" wrapText="1"/>
    </xf>
    <xf numFmtId="188" fontId="33" fillId="0" borderId="1" xfId="0" applyNumberFormat="1" applyFont="1" applyBorder="1" applyAlignment="1">
      <alignment horizontal="right" vertical="center" wrapText="1"/>
    </xf>
    <xf numFmtId="0" fontId="33" fillId="0" borderId="1" xfId="0" applyFont="1" applyBorder="1" applyAlignment="1">
      <alignment horizontal="center" wrapText="1"/>
    </xf>
    <xf numFmtId="4" fontId="33" fillId="0" borderId="1" xfId="0" applyNumberFormat="1" applyFont="1" applyBorder="1" applyAlignment="1">
      <alignment horizontal="right" wrapText="1"/>
    </xf>
    <xf numFmtId="187" fontId="33" fillId="0" borderId="1" xfId="5" applyFont="1" applyFill="1" applyBorder="1"/>
    <xf numFmtId="4" fontId="33" fillId="0" borderId="1" xfId="0" applyNumberFormat="1" applyFont="1" applyBorder="1"/>
    <xf numFmtId="0" fontId="33" fillId="0" borderId="0" xfId="0" applyFont="1" applyAlignment="1">
      <alignment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43" fontId="33" fillId="3" borderId="1" xfId="7" applyFont="1" applyFill="1" applyBorder="1"/>
    <xf numFmtId="0" fontId="33" fillId="3" borderId="5" xfId="0" applyFont="1" applyFill="1" applyBorder="1" applyAlignment="1">
      <alignment horizontal="left"/>
    </xf>
    <xf numFmtId="0" fontId="33" fillId="3" borderId="2" xfId="0" applyFont="1" applyFill="1" applyBorder="1" applyAlignment="1">
      <alignment horizontal="left"/>
    </xf>
    <xf numFmtId="0" fontId="33" fillId="0" borderId="5" xfId="3" applyFont="1" applyFill="1" applyBorder="1" applyAlignment="1" applyProtection="1">
      <alignment horizontal="left"/>
    </xf>
    <xf numFmtId="0" fontId="33" fillId="0" borderId="2" xfId="3" applyFont="1" applyFill="1" applyBorder="1" applyAlignment="1" applyProtection="1">
      <alignment horizontal="left"/>
    </xf>
    <xf numFmtId="0" fontId="32" fillId="0" borderId="5" xfId="0" applyFont="1" applyFill="1" applyBorder="1" applyAlignment="1">
      <alignment horizontal="center" wrapText="1"/>
    </xf>
    <xf numFmtId="0" fontId="32" fillId="0" borderId="4" xfId="0" applyFont="1" applyFill="1" applyBorder="1" applyAlignment="1">
      <alignment horizontal="center" wrapText="1"/>
    </xf>
    <xf numFmtId="0" fontId="32" fillId="0" borderId="2" xfId="0" applyFont="1" applyFill="1" applyBorder="1" applyAlignment="1">
      <alignment horizontal="center" wrapText="1"/>
    </xf>
    <xf numFmtId="188" fontId="33" fillId="0" borderId="1" xfId="0" applyNumberFormat="1" applyFont="1" applyFill="1" applyBorder="1" applyAlignment="1">
      <alignment horizontal="right" wrapText="1"/>
    </xf>
    <xf numFmtId="0" fontId="33" fillId="0" borderId="1" xfId="0" applyFont="1" applyFill="1" applyBorder="1" applyAlignment="1">
      <alignment horizontal="center" wrapText="1"/>
    </xf>
    <xf numFmtId="0" fontId="33" fillId="0" borderId="1" xfId="3" applyFont="1" applyBorder="1" applyAlignment="1" applyProtection="1">
      <alignment horizontal="center"/>
    </xf>
    <xf numFmtId="0" fontId="33" fillId="3" borderId="0" xfId="3" applyFont="1" applyFill="1" applyBorder="1" applyAlignment="1" applyProtection="1">
      <alignment horizontal="left"/>
    </xf>
    <xf numFmtId="0" fontId="32" fillId="3" borderId="0" xfId="0" applyFont="1" applyFill="1" applyAlignment="1">
      <alignment horizontal="center" vertical="center"/>
    </xf>
    <xf numFmtId="0" fontId="32" fillId="3" borderId="0" xfId="0" applyFont="1" applyFill="1" applyAlignment="1">
      <alignment horizontal="center" vertical="center" wrapText="1"/>
    </xf>
    <xf numFmtId="4" fontId="33" fillId="3" borderId="0" xfId="0" applyNumberFormat="1" applyFont="1" applyFill="1" applyAlignment="1">
      <alignment horizontal="right" wrapText="1"/>
    </xf>
    <xf numFmtId="0" fontId="34" fillId="14" borderId="0" xfId="0" applyFont="1" applyFill="1" applyAlignment="1">
      <alignment horizontal="center" wrapText="1"/>
    </xf>
    <xf numFmtId="0" fontId="32" fillId="3" borderId="0" xfId="0" applyFont="1" applyFill="1" applyAlignment="1">
      <alignment horizontal="right" vertical="center"/>
    </xf>
    <xf numFmtId="0" fontId="33" fillId="3" borderId="0" xfId="3" applyFont="1" applyFill="1" applyAlignment="1" applyProtection="1">
      <alignment vertical="center"/>
    </xf>
    <xf numFmtId="0" fontId="33" fillId="3" borderId="0" xfId="0" applyFont="1" applyFill="1" applyAlignment="1">
      <alignment horizontal="center" vertical="top" wrapText="1"/>
    </xf>
    <xf numFmtId="4" fontId="33" fillId="3" borderId="0" xfId="0" applyNumberFormat="1" applyFont="1" applyFill="1" applyAlignment="1">
      <alignment horizontal="center" vertical="top" wrapText="1"/>
    </xf>
    <xf numFmtId="1" fontId="33" fillId="3" borderId="0" xfId="0" applyNumberFormat="1" applyFont="1" applyFill="1" applyAlignment="1">
      <alignment horizontal="center" vertical="top" wrapText="1"/>
    </xf>
    <xf numFmtId="0" fontId="35" fillId="10" borderId="1" xfId="0" applyFont="1" applyFill="1" applyBorder="1" applyAlignment="1">
      <alignment horizontal="center"/>
    </xf>
    <xf numFmtId="0" fontId="35" fillId="11" borderId="1" xfId="0" applyFont="1" applyFill="1" applyBorder="1" applyAlignment="1">
      <alignment horizontal="center"/>
    </xf>
    <xf numFmtId="0" fontId="32" fillId="3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top" wrapText="1"/>
    </xf>
    <xf numFmtId="4" fontId="33" fillId="3" borderId="1" xfId="0" applyNumberFormat="1" applyFont="1" applyFill="1" applyBorder="1" applyAlignment="1">
      <alignment horizontal="center" vertical="top" wrapText="1"/>
    </xf>
    <xf numFmtId="0" fontId="32" fillId="3" borderId="0" xfId="0" applyFont="1" applyFill="1" applyAlignment="1">
      <alignment horizontal="left" vertical="top" wrapText="1"/>
    </xf>
    <xf numFmtId="0" fontId="32" fillId="3" borderId="0" xfId="0" applyFont="1" applyFill="1" applyAlignment="1">
      <alignment horizontal="center" vertical="top" wrapText="1"/>
    </xf>
    <xf numFmtId="0" fontId="32" fillId="3" borderId="0" xfId="0" applyFont="1" applyFill="1" applyAlignment="1">
      <alignment horizontal="left" wrapText="1"/>
    </xf>
    <xf numFmtId="0" fontId="32" fillId="3" borderId="0" xfId="0" applyFont="1" applyFill="1" applyAlignment="1">
      <alignment horizontal="center" wrapText="1"/>
    </xf>
    <xf numFmtId="0" fontId="33" fillId="3" borderId="0" xfId="0" applyFont="1" applyFill="1" applyAlignment="1">
      <alignment horizontal="left" wrapText="1"/>
    </xf>
    <xf numFmtId="0" fontId="33" fillId="3" borderId="0" xfId="0" applyFont="1" applyFill="1" applyAlignment="1">
      <alignment wrapText="1"/>
    </xf>
    <xf numFmtId="0" fontId="33" fillId="12" borderId="1" xfId="0" applyFont="1" applyFill="1" applyBorder="1" applyAlignment="1">
      <alignment horizontal="center" wrapText="1"/>
    </xf>
    <xf numFmtId="0" fontId="36" fillId="12" borderId="1" xfId="0" applyFont="1" applyFill="1" applyBorder="1" applyAlignment="1">
      <alignment horizontal="center"/>
    </xf>
    <xf numFmtId="17" fontId="36" fillId="12" borderId="1" xfId="0" applyNumberFormat="1" applyFont="1" applyFill="1" applyBorder="1" applyAlignment="1">
      <alignment horizontal="center"/>
    </xf>
    <xf numFmtId="0" fontId="33" fillId="3" borderId="1" xfId="0" applyFont="1" applyFill="1" applyBorder="1" applyAlignment="1">
      <alignment horizontal="left" vertical="center"/>
    </xf>
    <xf numFmtId="43" fontId="33" fillId="3" borderId="1" xfId="7" applyFont="1" applyFill="1" applyBorder="1" applyAlignment="1">
      <alignment horizontal="center" vertical="center"/>
    </xf>
    <xf numFmtId="0" fontId="33" fillId="0" borderId="1" xfId="0" applyFont="1" applyBorder="1" applyAlignment="1">
      <alignment horizontal="left" vertical="center"/>
    </xf>
    <xf numFmtId="0" fontId="33" fillId="0" borderId="1" xfId="0" applyFont="1" applyBorder="1"/>
    <xf numFmtId="43" fontId="33" fillId="13" borderId="1" xfId="7" applyFont="1" applyFill="1" applyBorder="1" applyAlignment="1">
      <alignment horizontal="center" vertical="center"/>
    </xf>
    <xf numFmtId="43" fontId="33" fillId="3" borderId="1" xfId="7" applyFont="1" applyFill="1" applyBorder="1" applyAlignment="1">
      <alignment vertical="center"/>
    </xf>
    <xf numFmtId="0" fontId="32" fillId="3" borderId="0" xfId="0" applyFont="1" applyFill="1" applyAlignment="1">
      <alignment wrapText="1"/>
    </xf>
    <xf numFmtId="4" fontId="33" fillId="3" borderId="0" xfId="0" applyNumberFormat="1" applyFont="1" applyFill="1" applyAlignment="1">
      <alignment horizontal="center" vertical="center" wrapText="1"/>
    </xf>
    <xf numFmtId="0" fontId="33" fillId="3" borderId="0" xfId="0" applyFont="1" applyFill="1"/>
    <xf numFmtId="43" fontId="33" fillId="3" borderId="0" xfId="7" applyFont="1" applyFill="1" applyBorder="1" applyAlignment="1">
      <alignment horizontal="center" vertical="center"/>
    </xf>
    <xf numFmtId="0" fontId="33" fillId="3" borderId="0" xfId="0" applyFont="1" applyFill="1" applyAlignment="1">
      <alignment horizontal="center" wrapText="1"/>
    </xf>
    <xf numFmtId="0" fontId="33" fillId="3" borderId="0" xfId="0" applyFont="1" applyFill="1" applyAlignment="1">
      <alignment horizontal="left" wrapText="1"/>
    </xf>
    <xf numFmtId="0" fontId="33" fillId="3" borderId="0" xfId="0" applyFont="1" applyFill="1" applyAlignment="1">
      <alignment horizontal="left"/>
    </xf>
    <xf numFmtId="0" fontId="33" fillId="3" borderId="0" xfId="3" applyFont="1" applyFill="1" applyBorder="1" applyAlignment="1" applyProtection="1">
      <alignment horizontal="left"/>
    </xf>
    <xf numFmtId="0" fontId="32" fillId="3" borderId="1" xfId="0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/>
    </xf>
    <xf numFmtId="0" fontId="32" fillId="3" borderId="1" xfId="0" applyFont="1" applyFill="1" applyBorder="1" applyAlignment="1">
      <alignment horizontal="center" wrapText="1"/>
    </xf>
    <xf numFmtId="43" fontId="34" fillId="0" borderId="1" xfId="7" applyFont="1" applyFill="1" applyBorder="1"/>
    <xf numFmtId="0" fontId="32" fillId="3" borderId="0" xfId="0" applyFont="1" applyFill="1" applyAlignment="1">
      <alignment horizontal="center" vertical="center"/>
    </xf>
    <xf numFmtId="0" fontId="32" fillId="3" borderId="14" xfId="0" applyFont="1" applyFill="1" applyBorder="1" applyAlignment="1">
      <alignment horizontal="center" vertical="center"/>
    </xf>
    <xf numFmtId="0" fontId="32" fillId="3" borderId="10" xfId="0" applyFont="1" applyFill="1" applyBorder="1" applyAlignment="1">
      <alignment horizontal="center" vertical="center"/>
    </xf>
    <xf numFmtId="0" fontId="32" fillId="3" borderId="0" xfId="0" applyFont="1" applyFill="1" applyAlignment="1">
      <alignment vertical="center" wrapText="1"/>
    </xf>
    <xf numFmtId="0" fontId="32" fillId="3" borderId="12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/>
    </xf>
    <xf numFmtId="0" fontId="32" fillId="3" borderId="15" xfId="0" applyFont="1" applyFill="1" applyBorder="1" applyAlignment="1">
      <alignment horizontal="center" vertical="center" wrapText="1"/>
    </xf>
    <xf numFmtId="0" fontId="32" fillId="3" borderId="9" xfId="0" applyFont="1" applyFill="1" applyBorder="1" applyAlignment="1">
      <alignment horizontal="center" vertical="center" wrapText="1"/>
    </xf>
    <xf numFmtId="43" fontId="36" fillId="3" borderId="1" xfId="0" applyNumberFormat="1" applyFont="1" applyFill="1" applyBorder="1" applyAlignment="1">
      <alignment vertical="center"/>
    </xf>
    <xf numFmtId="0" fontId="36" fillId="3" borderId="0" xfId="0" applyFont="1" applyFill="1" applyAlignment="1">
      <alignment vertical="center"/>
    </xf>
    <xf numFmtId="0" fontId="32" fillId="13" borderId="0" xfId="0" applyFont="1" applyFill="1" applyAlignment="1">
      <alignment horizontal="center" vertical="center"/>
    </xf>
    <xf numFmtId="0" fontId="32" fillId="10" borderId="0" xfId="0" applyFont="1" applyFill="1" applyAlignment="1">
      <alignment horizontal="left" vertical="center"/>
    </xf>
    <xf numFmtId="0" fontId="32" fillId="10" borderId="0" xfId="0" applyFont="1" applyFill="1" applyAlignment="1">
      <alignment horizontal="right" vertical="center"/>
    </xf>
    <xf numFmtId="0" fontId="33" fillId="10" borderId="0" xfId="0" applyFont="1" applyFill="1" applyAlignment="1">
      <alignment vertical="center"/>
    </xf>
    <xf numFmtId="0" fontId="36" fillId="10" borderId="0" xfId="0" applyFont="1" applyFill="1" applyAlignment="1">
      <alignment vertical="center"/>
    </xf>
    <xf numFmtId="0" fontId="36" fillId="13" borderId="0" xfId="0" applyFont="1" applyFill="1" applyAlignment="1">
      <alignment vertical="center"/>
    </xf>
    <xf numFmtId="0" fontId="32" fillId="10" borderId="0" xfId="0" applyFont="1" applyFill="1" applyAlignment="1">
      <alignment vertical="center"/>
    </xf>
    <xf numFmtId="0" fontId="33" fillId="3" borderId="0" xfId="0" applyFont="1" applyFill="1" applyAlignment="1">
      <alignment vertical="center" wrapText="1"/>
    </xf>
    <xf numFmtId="0" fontId="32" fillId="3" borderId="0" xfId="0" applyFont="1" applyFill="1" applyAlignment="1">
      <alignment horizontal="left" vertical="center" wrapText="1"/>
    </xf>
    <xf numFmtId="2" fontId="33" fillId="3" borderId="0" xfId="0" applyNumberFormat="1" applyFont="1" applyFill="1" applyAlignment="1">
      <alignment vertical="center"/>
    </xf>
    <xf numFmtId="0" fontId="37" fillId="13" borderId="0" xfId="0" applyFont="1" applyFill="1" applyAlignment="1">
      <alignment horizontal="center" vertical="center" wrapText="1"/>
    </xf>
    <xf numFmtId="0" fontId="37" fillId="13" borderId="0" xfId="0" applyFont="1" applyFill="1" applyAlignment="1">
      <alignment horizontal="center" vertical="center"/>
    </xf>
  </cellXfs>
  <cellStyles count="8">
    <cellStyle name="Comma 2" xfId="2" xr:uid="{00000000-0005-0000-0000-000000000000}"/>
    <cellStyle name="Hyperlink" xfId="3" builtinId="8"/>
    <cellStyle name="Hyperlink 2" xfId="6" xr:uid="{BBD1433B-BAAD-47F5-9F88-3E089F30A4FA}"/>
    <cellStyle name="Normal 2 2" xfId="1" xr:uid="{00000000-0005-0000-0000-000003000000}"/>
    <cellStyle name="จุลภาค" xfId="7" builtinId="3"/>
    <cellStyle name="จุลภาค 2" xfId="5" xr:uid="{EB3300E9-327F-4046-AFC2-70102A598B3E}"/>
    <cellStyle name="ปกติ" xfId="0" builtinId="0"/>
    <cellStyle name="ปกติ 2" xfId="4" xr:uid="{7007CF4D-58A6-46DB-B343-76D7E8A1C14A}"/>
  </cellStyles>
  <dxfs count="0"/>
  <tableStyles count="0" defaultTableStyle="TableStyleMedium9" defaultPivotStyle="PivotStyleLight16"/>
  <colors>
    <mruColors>
      <color rgb="FFA7D59F"/>
      <color rgb="FF0000FF"/>
      <color rgb="FF006600"/>
      <color rgb="FF0000CC"/>
      <color rgb="FF0066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854102371696017E-2"/>
          <c:y val="0.20984751834137949"/>
          <c:w val="0.52451222011930287"/>
          <c:h val="0.66479639660932421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</c:spPr>
            <c:extLst>
              <c:ext xmlns:c16="http://schemas.microsoft.com/office/drawing/2014/chart" uri="{C3380CC4-5D6E-409C-BE32-E72D297353CC}">
                <c16:uniqueId val="{00000001-7873-422C-984A-177700E2D5D3}"/>
              </c:ext>
            </c:extLst>
          </c:dPt>
          <c:dPt>
            <c:idx val="2"/>
            <c:invertIfNegative val="0"/>
            <c:bubble3D val="0"/>
            <c:spPr>
              <a:solidFill>
                <a:srgbClr val="006600"/>
              </a:solidFill>
            </c:spPr>
            <c:extLst>
              <c:ext xmlns:c16="http://schemas.microsoft.com/office/drawing/2014/chart" uri="{C3380CC4-5D6E-409C-BE32-E72D297353CC}">
                <c16:uniqueId val="{00000003-7873-422C-984A-177700E2D5D3}"/>
              </c:ext>
            </c:extLst>
          </c:dPt>
          <c:cat>
            <c:strRef>
              <c:f>'สรุปการคำนวณ ปีฐาน .......'!$H$37:$H$39</c:f>
              <c:strCache>
                <c:ptCount val="3"/>
                <c:pt idx="0">
                  <c:v>ประเภท 1</c:v>
                </c:pt>
                <c:pt idx="1">
                  <c:v>ประเภท 2</c:v>
                </c:pt>
                <c:pt idx="2">
                  <c:v>ประเภท 3</c:v>
                </c:pt>
              </c:strCache>
            </c:strRef>
          </c:cat>
          <c:val>
            <c:numRef>
              <c:f>'สรุปการคำนวณ ปีฐาน .......'!$I$37:$I$39</c:f>
              <c:numCache>
                <c:formatCode>#,##0.00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73-422C-984A-177700E2D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695105232"/>
        <c:axId val="-1695101968"/>
      </c:barChart>
      <c:catAx>
        <c:axId val="-16951052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-1695101968"/>
        <c:crosses val="autoZero"/>
        <c:auto val="1"/>
        <c:lblAlgn val="ctr"/>
        <c:lblOffset val="100"/>
        <c:noMultiLvlLbl val="0"/>
      </c:catAx>
      <c:valAx>
        <c:axId val="-1695101968"/>
        <c:scaling>
          <c:orientation val="minMax"/>
          <c:max val="10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-1695105232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x val="0.70946875994074599"/>
          <c:y val="0.34846102869237122"/>
          <c:w val="0.20466463293468382"/>
          <c:h val="0.30307767001142483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800">
          <a:latin typeface="TH Sarabun New" panose="020B0500040200020003" pitchFamily="34" charset="-34"/>
          <a:cs typeface="TH Sarabun New" panose="020B0500040200020003" pitchFamily="34" charset="-34"/>
        </a:defRPr>
      </a:pPr>
      <a:endParaRPr lang="th-TH"/>
    </a:p>
  </c:tx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r>
              <a:rPr lang="th-TH" b="1"/>
              <a:t>การเปรียบเทียบปริมาณก๊าซเรือนกระจก</a:t>
            </a:r>
            <a:r>
              <a:rPr lang="en-US" b="1"/>
              <a:t> </a:t>
            </a:r>
            <a:r>
              <a:rPr lang="th-TH" b="1"/>
              <a:t>(</a:t>
            </a:r>
            <a:r>
              <a:rPr lang="en-US" b="1"/>
              <a:t>kgCO2e) </a:t>
            </a:r>
            <a:r>
              <a:rPr lang="th-TH" b="1"/>
              <a:t>ของปี </a:t>
            </a:r>
            <a:r>
              <a:rPr lang="en-US" b="1"/>
              <a:t>25....</a:t>
            </a:r>
            <a:r>
              <a:rPr lang="th-TH" b="1"/>
              <a:t>และ </a:t>
            </a:r>
            <a:r>
              <a:rPr lang="en-US" b="1"/>
              <a:t>2569</a:t>
            </a:r>
            <a:endParaRPr lang="th-TH" b="1"/>
          </a:p>
        </c:rich>
      </c:tx>
      <c:layout>
        <c:manualLayout>
          <c:xMode val="edge"/>
          <c:yMode val="edge"/>
          <c:x val="0.24385340020477639"/>
          <c:y val="4.62549315554487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Cordia New" panose="020B0304020202020204" pitchFamily="34" charset="-34"/>
              <a:ea typeface="+mn-ea"/>
              <a:cs typeface="Cordia New" panose="020B0304020202020204" pitchFamily="34" charset="-34"/>
            </a:defRPr>
          </a:pPr>
          <a:endParaRPr lang="th-TH"/>
        </a:p>
      </c:txPr>
    </c:title>
    <c:autoTitleDeleted val="0"/>
    <c:plotArea>
      <c:layout>
        <c:manualLayout>
          <c:layoutTarget val="inner"/>
          <c:xMode val="edge"/>
          <c:yMode val="edge"/>
          <c:x val="0.17935977837854811"/>
          <c:y val="0.16504600577739656"/>
          <c:w val="0.80988884756968149"/>
          <c:h val="0.62369891449906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'สรุปการคำนวณ ปี 2569'!$C$77</c:f>
              <c:strCache>
                <c:ptCount val="1"/>
                <c:pt idx="0">
                  <c:v>GHG ปี 2569 (kgCO2e)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'สรุปการคำนวณ ปี 2569'!$D$52:$Q$52</c15:sqref>
                  </c15:fullRef>
                </c:ext>
              </c:extLst>
              <c:f>('สรุปการคำนวณ ปี 2569'!$D$52:$O$52,'สรุปการคำนวณ ปี 2569'!$Q$52)</c:f>
              <c:strCache>
                <c:ptCount val="13"/>
                <c:pt idx="0">
                  <c:v>ม.ค.</c:v>
                </c:pt>
                <c:pt idx="1">
                  <c:v>ก.พ.</c:v>
                </c:pt>
                <c:pt idx="2">
                  <c:v>มิ.ค.</c:v>
                </c:pt>
                <c:pt idx="3">
                  <c:v>เม.ย.</c:v>
                </c:pt>
                <c:pt idx="4">
                  <c:v>พ.ค.</c:v>
                </c:pt>
                <c:pt idx="5">
                  <c:v>มิ.ย.</c:v>
                </c:pt>
                <c:pt idx="6">
                  <c:v>ก.ค.</c:v>
                </c:pt>
                <c:pt idx="7">
                  <c:v>ส.ค. </c:v>
                </c:pt>
                <c:pt idx="8">
                  <c:v>ก.ย.</c:v>
                </c:pt>
                <c:pt idx="9">
                  <c:v>ต.ค.</c:v>
                </c:pt>
                <c:pt idx="10">
                  <c:v>พ.ย.</c:v>
                </c:pt>
                <c:pt idx="11">
                  <c:v>ธ.ค.</c:v>
                </c:pt>
                <c:pt idx="12">
                  <c:v>เฉลี่ย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'สรุปการคำนวณ ปี 2569'!$D$77:$Q$77</c15:sqref>
                  </c15:fullRef>
                </c:ext>
              </c:extLst>
              <c:f>('สรุปการคำนวณ ปี 2569'!$D$77:$O$77,'สรุปการคำนวณ ปี 2569'!$Q$77)</c:f>
              <c:numCache>
                <c:formatCode>_(* #,##0.00_);_(* \(#,##0.00\);_(* "-"??_);_(@_)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A9-46EE-9577-61EE34296578}"/>
            </c:ext>
          </c:extLst>
        </c:ser>
        <c:ser>
          <c:idx val="1"/>
          <c:order val="1"/>
          <c:tx>
            <c:strRef>
              <c:f>'สรุปการคำนวณ ปี 2569'!$C$78</c:f>
              <c:strCache>
                <c:ptCount val="1"/>
                <c:pt idx="0">
                  <c:v>GHG ปี 25….(kgCO2e)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'สรุปการคำนวณ ปี 2569'!$D$52:$Q$52</c15:sqref>
                  </c15:fullRef>
                </c:ext>
              </c:extLst>
              <c:f>('สรุปการคำนวณ ปี 2569'!$D$52:$O$52,'สรุปการคำนวณ ปี 2569'!$Q$52)</c:f>
              <c:strCache>
                <c:ptCount val="13"/>
                <c:pt idx="0">
                  <c:v>ม.ค.</c:v>
                </c:pt>
                <c:pt idx="1">
                  <c:v>ก.พ.</c:v>
                </c:pt>
                <c:pt idx="2">
                  <c:v>มิ.ค.</c:v>
                </c:pt>
                <c:pt idx="3">
                  <c:v>เม.ย.</c:v>
                </c:pt>
                <c:pt idx="4">
                  <c:v>พ.ค.</c:v>
                </c:pt>
                <c:pt idx="5">
                  <c:v>มิ.ย.</c:v>
                </c:pt>
                <c:pt idx="6">
                  <c:v>ก.ค.</c:v>
                </c:pt>
                <c:pt idx="7">
                  <c:v>ส.ค. </c:v>
                </c:pt>
                <c:pt idx="8">
                  <c:v>ก.ย.</c:v>
                </c:pt>
                <c:pt idx="9">
                  <c:v>ต.ค.</c:v>
                </c:pt>
                <c:pt idx="10">
                  <c:v>พ.ย.</c:v>
                </c:pt>
                <c:pt idx="11">
                  <c:v>ธ.ค.</c:v>
                </c:pt>
                <c:pt idx="12">
                  <c:v>เฉลี่ย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'สรุปการคำนวณ ปี 2569'!$D$78:$Q$78</c15:sqref>
                  </c15:fullRef>
                </c:ext>
              </c:extLst>
              <c:f>('สรุปการคำนวณ ปี 2569'!$D$78:$O$78,'สรุปการคำนวณ ปี 2569'!$Q$78)</c:f>
              <c:numCache>
                <c:formatCode>_(* #,##0.00_);_(* \(#,##0.00\);_(* "-"??_);_(@_)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A9-46EE-9577-61EE34296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73880127"/>
        <c:axId val="896151599"/>
      </c:barChart>
      <c:catAx>
        <c:axId val="1573880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  <c:crossAx val="896151599"/>
        <c:crosses val="autoZero"/>
        <c:auto val="1"/>
        <c:lblAlgn val="ctr"/>
        <c:lblOffset val="100"/>
        <c:noMultiLvlLbl val="0"/>
      </c:catAx>
      <c:valAx>
        <c:axId val="896151599"/>
        <c:scaling>
          <c:orientation val="minMax"/>
          <c:max val="1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  <c:crossAx val="1573880127"/>
        <c:crosses val="autoZero"/>
        <c:crossBetween val="between"/>
        <c:majorUnit val="20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2000" b="0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ordia New" panose="020B0304020202020204" pitchFamily="34" charset="-34"/>
          <a:cs typeface="Cordia New" panose="020B0304020202020204" pitchFamily="34" charset="-34"/>
        </a:defRPr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r>
              <a:rPr lang="th-TH" b="1"/>
              <a:t>การเปรียบเทียบปริมาณก๊าซเรือนกระจกต่อคน</a:t>
            </a:r>
            <a:r>
              <a:rPr lang="en-US" b="1"/>
              <a:t> </a:t>
            </a:r>
            <a:r>
              <a:rPr lang="th-TH" b="1"/>
              <a:t>(</a:t>
            </a:r>
            <a:r>
              <a:rPr lang="en-US" b="1"/>
              <a:t>kgCO2e/</a:t>
            </a:r>
            <a:r>
              <a:rPr lang="th-TH" b="1"/>
              <a:t>คน</a:t>
            </a:r>
            <a:r>
              <a:rPr lang="en-US" b="1"/>
              <a:t>) </a:t>
            </a:r>
            <a:r>
              <a:rPr lang="th-TH" b="1"/>
              <a:t>ของปี 25....และ 2569</a:t>
            </a:r>
            <a:endParaRPr lang="en-US" b="1"/>
          </a:p>
        </c:rich>
      </c:tx>
      <c:layout>
        <c:manualLayout>
          <c:xMode val="edge"/>
          <c:yMode val="edge"/>
          <c:x val="0.26569295335544985"/>
          <c:y val="3.4708495648570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Cordia New" panose="020B0304020202020204" pitchFamily="34" charset="-34"/>
              <a:ea typeface="+mn-ea"/>
              <a:cs typeface="Cordia New" panose="020B0304020202020204" pitchFamily="34" charset="-34"/>
            </a:defRPr>
          </a:pPr>
          <a:endParaRPr lang="th-TH"/>
        </a:p>
      </c:txPr>
    </c:title>
    <c:autoTitleDeleted val="0"/>
    <c:plotArea>
      <c:layout>
        <c:manualLayout>
          <c:layoutTarget val="inner"/>
          <c:xMode val="edge"/>
          <c:yMode val="edge"/>
          <c:x val="0.21237819257364404"/>
          <c:y val="0.17368421052631577"/>
          <c:w val="0.77645429473600069"/>
          <c:h val="0.614782760049730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'สรุปการคำนวณ ปี 2569'!$C$81</c:f>
              <c:strCache>
                <c:ptCount val="1"/>
                <c:pt idx="0">
                  <c:v>GHG ปี 2569 (kgCO2e/คน)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'สรุปการคำนวณ ปี 2569'!$D$52:$Q$52</c15:sqref>
                  </c15:fullRef>
                </c:ext>
              </c:extLst>
              <c:f>('สรุปการคำนวณ ปี 2569'!$D$52:$O$52,'สรุปการคำนวณ ปี 2569'!$Q$52)</c:f>
              <c:strCache>
                <c:ptCount val="13"/>
                <c:pt idx="0">
                  <c:v>ม.ค.</c:v>
                </c:pt>
                <c:pt idx="1">
                  <c:v>ก.พ.</c:v>
                </c:pt>
                <c:pt idx="2">
                  <c:v>มิ.ค.</c:v>
                </c:pt>
                <c:pt idx="3">
                  <c:v>เม.ย.</c:v>
                </c:pt>
                <c:pt idx="4">
                  <c:v>พ.ค.</c:v>
                </c:pt>
                <c:pt idx="5">
                  <c:v>มิ.ย.</c:v>
                </c:pt>
                <c:pt idx="6">
                  <c:v>ก.ค.</c:v>
                </c:pt>
                <c:pt idx="7">
                  <c:v>ส.ค. </c:v>
                </c:pt>
                <c:pt idx="8">
                  <c:v>ก.ย.</c:v>
                </c:pt>
                <c:pt idx="9">
                  <c:v>ต.ค.</c:v>
                </c:pt>
                <c:pt idx="10">
                  <c:v>พ.ย.</c:v>
                </c:pt>
                <c:pt idx="11">
                  <c:v>ธ.ค.</c:v>
                </c:pt>
                <c:pt idx="12">
                  <c:v>เฉลี่ย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'สรุปการคำนวณ ปี 2569'!$D$81:$Q$81</c15:sqref>
                  </c15:fullRef>
                </c:ext>
              </c:extLst>
              <c:f>('สรุปการคำนวณ ปี 2569'!$D$81:$O$81,'สรุปการคำนวณ ปี 2569'!$Q$81)</c:f>
              <c:numCache>
                <c:formatCode>_(* #,##0.00_);_(* \(#,##0.00\);_(* "-"??_);_(@_)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CF-4A90-A01B-895B1D2EE9D5}"/>
            </c:ext>
          </c:extLst>
        </c:ser>
        <c:ser>
          <c:idx val="1"/>
          <c:order val="1"/>
          <c:tx>
            <c:strRef>
              <c:f>'สรุปการคำนวณ ปี 2569'!$C$82</c:f>
              <c:strCache>
                <c:ptCount val="1"/>
                <c:pt idx="0">
                  <c:v>GHG ปี 25…... (kgCO2e/คน)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'สรุปการคำนวณ ปี 2569'!$D$52:$Q$52</c15:sqref>
                  </c15:fullRef>
                </c:ext>
              </c:extLst>
              <c:f>('สรุปการคำนวณ ปี 2569'!$D$52:$O$52,'สรุปการคำนวณ ปี 2569'!$Q$52)</c:f>
              <c:strCache>
                <c:ptCount val="13"/>
                <c:pt idx="0">
                  <c:v>ม.ค.</c:v>
                </c:pt>
                <c:pt idx="1">
                  <c:v>ก.พ.</c:v>
                </c:pt>
                <c:pt idx="2">
                  <c:v>มิ.ค.</c:v>
                </c:pt>
                <c:pt idx="3">
                  <c:v>เม.ย.</c:v>
                </c:pt>
                <c:pt idx="4">
                  <c:v>พ.ค.</c:v>
                </c:pt>
                <c:pt idx="5">
                  <c:v>มิ.ย.</c:v>
                </c:pt>
                <c:pt idx="6">
                  <c:v>ก.ค.</c:v>
                </c:pt>
                <c:pt idx="7">
                  <c:v>ส.ค. </c:v>
                </c:pt>
                <c:pt idx="8">
                  <c:v>ก.ย.</c:v>
                </c:pt>
                <c:pt idx="9">
                  <c:v>ต.ค.</c:v>
                </c:pt>
                <c:pt idx="10">
                  <c:v>พ.ย.</c:v>
                </c:pt>
                <c:pt idx="11">
                  <c:v>ธ.ค.</c:v>
                </c:pt>
                <c:pt idx="12">
                  <c:v>เฉลี่ย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'สรุปการคำนวณ ปี 2569'!$D$82:$Q$82</c15:sqref>
                  </c15:fullRef>
                </c:ext>
              </c:extLst>
              <c:f>('สรุปการคำนวณ ปี 2569'!$D$82:$O$82,'สรุปการคำนวณ ปี 2569'!$Q$82)</c:f>
              <c:numCache>
                <c:formatCode>_(* #,##0.00_);_(* \(#,##0.00\);_(* "-"??_);_(@_)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CF-4A90-A01B-895B1D2EE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73899327"/>
        <c:axId val="1394700783"/>
      </c:barChart>
      <c:catAx>
        <c:axId val="1573899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  <c:crossAx val="1394700783"/>
        <c:crosses val="autoZero"/>
        <c:auto val="1"/>
        <c:lblAlgn val="ctr"/>
        <c:lblOffset val="100"/>
        <c:noMultiLvlLbl val="0"/>
      </c:catAx>
      <c:valAx>
        <c:axId val="1394700783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  <c:crossAx val="1573899327"/>
        <c:crosses val="autoZero"/>
        <c:crossBetween val="between"/>
        <c:majorUnit val="2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2000" b="0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 b="0">
          <a:solidFill>
            <a:sysClr val="windowText" lastClr="000000"/>
          </a:solidFill>
          <a:latin typeface="Cordia New" panose="020B0304020202020204" pitchFamily="34" charset="-34"/>
          <a:cs typeface="Cordia New" panose="020B0304020202020204" pitchFamily="34" charset="-34"/>
        </a:defRPr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r>
              <a:rPr lang="th-TH"/>
              <a:t>การเปรียบเทียบปริมาณก๊าซเรือนกระจกสะสม (</a:t>
            </a:r>
            <a:r>
              <a:rPr lang="en-US"/>
              <a:t>kgCO2e) </a:t>
            </a:r>
            <a:r>
              <a:rPr lang="th-TH"/>
              <a:t>ปี 2</a:t>
            </a:r>
            <a:r>
              <a:rPr lang="en-US"/>
              <a:t>5....</a:t>
            </a:r>
            <a:r>
              <a:rPr lang="th-TH"/>
              <a:t> และ 256</a:t>
            </a:r>
            <a:r>
              <a:rPr lang="en-US"/>
              <a:t>9</a:t>
            </a:r>
          </a:p>
        </c:rich>
      </c:tx>
      <c:layout>
        <c:manualLayout>
          <c:xMode val="edge"/>
          <c:yMode val="edge"/>
          <c:x val="0.13327275428478813"/>
          <c:y val="1.31147540983606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Cordia New" panose="020B0304020202020204" pitchFamily="34" charset="-34"/>
              <a:ea typeface="+mn-ea"/>
              <a:cs typeface="Cordia New" panose="020B0304020202020204" pitchFamily="34" charset="-34"/>
            </a:defRPr>
          </a:pPr>
          <a:endParaRPr lang="th-TH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9123-4A1A-963B-1DCDECB775E0}"/>
              </c:ext>
            </c:extLst>
          </c:dPt>
          <c:cat>
            <c:strRef>
              <c:f>'สรุปการคำนวณ ปี 2569'!$C$77:$C$78</c:f>
              <c:strCache>
                <c:ptCount val="2"/>
                <c:pt idx="0">
                  <c:v>GHG ปี 2569 (kgCO2e)</c:v>
                </c:pt>
                <c:pt idx="1">
                  <c:v>GHG ปี 25….(kgCO2e)</c:v>
                </c:pt>
              </c:strCache>
            </c:strRef>
          </c:cat>
          <c:val>
            <c:numRef>
              <c:f>'สรุปการคำนวณ ปี 2569'!$P$77:$P$78</c:f>
              <c:numCache>
                <c:formatCode>_(* #,##0.00_);_(* \(#,##0.00\);_(* "-"??_);_(@_)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54-4A6B-972E-7C527094F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2004943"/>
        <c:axId val="1578139167"/>
      </c:barChart>
      <c:catAx>
        <c:axId val="1152004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  <c:crossAx val="1578139167"/>
        <c:crosses val="autoZero"/>
        <c:auto val="1"/>
        <c:lblAlgn val="ctr"/>
        <c:lblOffset val="100"/>
        <c:noMultiLvlLbl val="0"/>
      </c:catAx>
      <c:valAx>
        <c:axId val="1578139167"/>
        <c:scaling>
          <c:orientation val="minMax"/>
          <c:max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  <c:crossAx val="11520049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 b="1">
          <a:solidFill>
            <a:sysClr val="windowText" lastClr="000000"/>
          </a:solidFill>
          <a:latin typeface="Cordia New" panose="020B0304020202020204" pitchFamily="34" charset="-34"/>
          <a:cs typeface="Cordia New" panose="020B0304020202020204" pitchFamily="34" charset="-34"/>
        </a:defRPr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r>
              <a:rPr lang="th-TH"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การเปรียบเทียบปริมาณก๊าซเรือนกระจกสะสมต่อคน (</a:t>
            </a:r>
            <a:r>
              <a:rPr lang="en-US"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kgCO2e</a:t>
            </a:r>
            <a:r>
              <a:rPr lang="th-TH"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/คน</a:t>
            </a:r>
            <a:r>
              <a:rPr lang="en-US"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) 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ปี 25</a:t>
            </a:r>
            <a:r>
              <a:rPr lang="en-US"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....</a:t>
            </a:r>
            <a:r>
              <a:rPr lang="th-TH"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 และ 256</a:t>
            </a:r>
            <a:r>
              <a:rPr lang="en-US" sz="24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9</a:t>
            </a:r>
            <a:endParaRPr lang="th-TH" sz="2400" b="1" i="0" u="none" strike="noStrike" kern="1200" spc="0" baseline="0">
              <a:solidFill>
                <a:sysClr val="windowText" lastClr="000000"/>
              </a:solidFill>
              <a:latin typeface="Cordia New" panose="020B0304020202020204" pitchFamily="34" charset="-34"/>
              <a:cs typeface="Cordia New" panose="020B0304020202020204" pitchFamily="34" charset="-34"/>
            </a:endParaRPr>
          </a:p>
        </c:rich>
      </c:tx>
      <c:layout>
        <c:manualLayout>
          <c:xMode val="edge"/>
          <c:yMode val="edge"/>
          <c:x val="0.17135055009315545"/>
          <c:y val="1.98581471566885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400" b="1" i="0" u="none" strike="noStrike" kern="1200" spc="0" baseline="0">
              <a:solidFill>
                <a:sysClr val="windowText" lastClr="000000"/>
              </a:solidFill>
              <a:latin typeface="Cordia New" panose="020B0304020202020204" pitchFamily="34" charset="-34"/>
              <a:ea typeface="+mn-ea"/>
              <a:cs typeface="Cordia New" panose="020B0304020202020204" pitchFamily="34" charset="-34"/>
            </a:defRPr>
          </a:pPr>
          <a:endParaRPr lang="th-TH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'สรุปการคำนวณ ปี 2569'!$C$81:$C$82</c:f>
              <c:strCache>
                <c:ptCount val="2"/>
                <c:pt idx="0">
                  <c:v>GHG ปี 2569 (kgCO2e/คน)</c:v>
                </c:pt>
                <c:pt idx="1">
                  <c:v>GHG ปี 25…... (kgCO2e/คน)</c:v>
                </c:pt>
              </c:strCache>
            </c:strRef>
          </c:cat>
          <c:val>
            <c:numRef>
              <c:f>'สรุปการคำนวณ ปี 2569'!$P$81:$P$82</c:f>
              <c:numCache>
                <c:formatCode>_(* #,##0.00_);_(* \(#,##0.00\);_(* "-"??_);_(@_)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17-4FE4-B03D-B345CA62A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63243887"/>
        <c:axId val="1141516559"/>
      </c:barChart>
      <c:catAx>
        <c:axId val="1463243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  <c:crossAx val="1141516559"/>
        <c:crosses val="autoZero"/>
        <c:auto val="1"/>
        <c:lblAlgn val="ctr"/>
        <c:lblOffset val="100"/>
        <c:noMultiLvlLbl val="0"/>
      </c:catAx>
      <c:valAx>
        <c:axId val="1141516559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  <c:crossAx val="14632438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 b="1">
          <a:solidFill>
            <a:sysClr val="windowText" lastClr="000000"/>
          </a:solidFill>
          <a:latin typeface="Cordia New" panose="020B0304020202020204" pitchFamily="34" charset="-34"/>
          <a:cs typeface="Cordia New" panose="020B0304020202020204" pitchFamily="34" charset="-34"/>
        </a:defRPr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800" b="0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r>
              <a:rPr lang="th-TH" sz="28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การเปรียบเทียบปริมาณก๊าซเรือนกระจกสะสมแยกตามรายการกิจกรรม (</a:t>
            </a:r>
            <a:r>
              <a:rPr lang="en-US" sz="28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kgCO2e) </a:t>
            </a:r>
            <a:r>
              <a:rPr lang="th-TH" sz="28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ปี 25</a:t>
            </a:r>
            <a:r>
              <a:rPr lang="en-US" sz="28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....</a:t>
            </a:r>
            <a:r>
              <a:rPr lang="th-TH" sz="28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 และ 25</a:t>
            </a:r>
            <a:r>
              <a:rPr lang="en-US" sz="2800" b="1" i="0" u="none" strike="noStrike" kern="1200" spc="0" baseline="0">
                <a:solidFill>
                  <a:sysClr val="windowText" lastClr="000000"/>
                </a:solidFill>
                <a:latin typeface="Cordia New" panose="020B0304020202020204" pitchFamily="34" charset="-34"/>
                <a:cs typeface="Cordia New" panose="020B0304020202020204" pitchFamily="34" charset="-34"/>
              </a:rPr>
              <a:t>69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800" b="0" i="0" u="none" strike="noStrike" kern="1200" spc="0" baseline="0">
              <a:solidFill>
                <a:sysClr val="windowText" lastClr="000000"/>
              </a:solidFill>
              <a:latin typeface="Cordia New" panose="020B0304020202020204" pitchFamily="34" charset="-34"/>
              <a:ea typeface="+mn-ea"/>
              <a:cs typeface="Cordia New" panose="020B0304020202020204" pitchFamily="34" charset="-34"/>
            </a:defRPr>
          </a:pPr>
          <a:endParaRPr lang="th-TH"/>
        </a:p>
      </c:txPr>
    </c:title>
    <c:autoTitleDeleted val="0"/>
    <c:plotArea>
      <c:layout>
        <c:manualLayout>
          <c:layoutTarget val="inner"/>
          <c:xMode val="edge"/>
          <c:yMode val="edge"/>
          <c:x val="3.4315875157964047E-2"/>
          <c:y val="6.6543869954747578E-2"/>
          <c:w val="0.96083012396764689"/>
          <c:h val="0.50444663742357176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'สรุปการคำนวณ ปี 2569'!$AB$103</c:f>
              <c:strCache>
                <c:ptCount val="1"/>
                <c:pt idx="0">
                  <c:v>25…..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'สรุปการคำนวณ ปี 2569'!$C$104:$C$125</c:f>
              <c:strCache>
                <c:ptCount val="22"/>
                <c:pt idx="0">
                  <c:v>Diesel (Generator) สำหรับงานอาคาร</c:v>
                </c:pt>
                <c:pt idx="1">
                  <c:v>Diesel (Fire pump) สำหรับงานอาคาร</c:v>
                </c:pt>
                <c:pt idx="2">
                  <c:v>LPG สำหรับงานอาคาร</c:v>
                </c:pt>
                <c:pt idx="3">
                  <c:v>Natural gasสำหรับงานอาคาร</c:v>
                </c:pt>
                <c:pt idx="4">
                  <c:v>น้ำมัน Diesel </c:v>
                </c:pt>
                <c:pt idx="5">
                  <c:v>น้ำมัน Diesel B7</c:v>
                </c:pt>
                <c:pt idx="6">
                  <c:v>น้ำมัน Diesel B20</c:v>
                </c:pt>
                <c:pt idx="7">
                  <c:v>น้ำมัน Gasohol E10</c:v>
                </c:pt>
                <c:pt idx="8">
                  <c:v>น้ำมัน Gasohol E20</c:v>
                </c:pt>
                <c:pt idx="9">
                  <c:v>น้ำมัน Gasohol E85</c:v>
                </c:pt>
                <c:pt idx="10">
                  <c:v>น้ำมัน Gasoline (95,91)</c:v>
                </c:pt>
                <c:pt idx="11">
                  <c:v>การใช้สารดับเพลิง (CO2)</c:v>
                </c:pt>
                <c:pt idx="12">
                  <c:v>การปล่อยสารมีเทนจากระบบ septic tank</c:v>
                </c:pt>
                <c:pt idx="13">
                  <c:v> การปล่อยสารมีเทนจากบ่อบำบัดน้ำเสียแบบไม่เติมอากาศ</c:v>
                </c:pt>
                <c:pt idx="14">
                  <c:v>การใช้สารทำความเย็นชนิด R32</c:v>
                </c:pt>
                <c:pt idx="15">
                  <c:v>การใช้พลังงานไฟฟ้า</c:v>
                </c:pt>
                <c:pt idx="16">
                  <c:v>การใช้กระดาษ A4 และ A3 (สีขาว)</c:v>
                </c:pt>
                <c:pt idx="17">
                  <c:v>น้ำประปา-การประปานครหลวง</c:v>
                </c:pt>
                <c:pt idx="18">
                  <c:v>น้ำประปา-การประปาส่วนภูมิภาค</c:v>
                </c:pt>
                <c:pt idx="19">
                  <c:v>ขยะของเสีย (ฝังกลบ)</c:v>
                </c:pt>
                <c:pt idx="20">
                  <c:v>ขยะของเสีย (เผากำจัดโดยใช้น้ำมันดีเซล)</c:v>
                </c:pt>
                <c:pt idx="21">
                  <c:v>การใช้สารทำความเย็นชนิด R22</c:v>
                </c:pt>
              </c:strCache>
            </c:strRef>
          </c:cat>
          <c:val>
            <c:numRef>
              <c:f>'สรุปการคำนวณ ปี 2569'!$AB$104:$AB$125</c:f>
              <c:numCache>
                <c:formatCode>_(* #,##0.00_);_(* \(#,##0.00\);_(* "-"??_);_(@_)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63-4D14-A349-C4F4A9974520}"/>
            </c:ext>
          </c:extLst>
        </c:ser>
        <c:ser>
          <c:idx val="3"/>
          <c:order val="1"/>
          <c:tx>
            <c:strRef>
              <c:f>'สรุปการคำนวณ ปี 2569'!$AC$103</c:f>
              <c:strCache>
                <c:ptCount val="1"/>
                <c:pt idx="0">
                  <c:v>2569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'สรุปการคำนวณ ปี 2569'!$C$104:$C$125</c:f>
              <c:strCache>
                <c:ptCount val="22"/>
                <c:pt idx="0">
                  <c:v>Diesel (Generator) สำหรับงานอาคาร</c:v>
                </c:pt>
                <c:pt idx="1">
                  <c:v>Diesel (Fire pump) สำหรับงานอาคาร</c:v>
                </c:pt>
                <c:pt idx="2">
                  <c:v>LPG สำหรับงานอาคาร</c:v>
                </c:pt>
                <c:pt idx="3">
                  <c:v>Natural gasสำหรับงานอาคาร</c:v>
                </c:pt>
                <c:pt idx="4">
                  <c:v>น้ำมัน Diesel </c:v>
                </c:pt>
                <c:pt idx="5">
                  <c:v>น้ำมัน Diesel B7</c:v>
                </c:pt>
                <c:pt idx="6">
                  <c:v>น้ำมัน Diesel B20</c:v>
                </c:pt>
                <c:pt idx="7">
                  <c:v>น้ำมัน Gasohol E10</c:v>
                </c:pt>
                <c:pt idx="8">
                  <c:v>น้ำมัน Gasohol E20</c:v>
                </c:pt>
                <c:pt idx="9">
                  <c:v>น้ำมัน Gasohol E85</c:v>
                </c:pt>
                <c:pt idx="10">
                  <c:v>น้ำมัน Gasoline (95,91)</c:v>
                </c:pt>
                <c:pt idx="11">
                  <c:v>การใช้สารดับเพลิง (CO2)</c:v>
                </c:pt>
                <c:pt idx="12">
                  <c:v>การปล่อยสารมีเทนจากระบบ septic tank</c:v>
                </c:pt>
                <c:pt idx="13">
                  <c:v> การปล่อยสารมีเทนจากบ่อบำบัดน้ำเสียแบบไม่เติมอากาศ</c:v>
                </c:pt>
                <c:pt idx="14">
                  <c:v>การใช้สารทำความเย็นชนิด R32</c:v>
                </c:pt>
                <c:pt idx="15">
                  <c:v>การใช้พลังงานไฟฟ้า</c:v>
                </c:pt>
                <c:pt idx="16">
                  <c:v>การใช้กระดาษ A4 และ A3 (สีขาว)</c:v>
                </c:pt>
                <c:pt idx="17">
                  <c:v>น้ำประปา-การประปานครหลวง</c:v>
                </c:pt>
                <c:pt idx="18">
                  <c:v>น้ำประปา-การประปาส่วนภูมิภาค</c:v>
                </c:pt>
                <c:pt idx="19">
                  <c:v>ขยะของเสีย (ฝังกลบ)</c:v>
                </c:pt>
                <c:pt idx="20">
                  <c:v>ขยะของเสีย (เผากำจัดโดยใช้น้ำมันดีเซล)</c:v>
                </c:pt>
                <c:pt idx="21">
                  <c:v>การใช้สารทำความเย็นชนิด R22</c:v>
                </c:pt>
              </c:strCache>
            </c:strRef>
          </c:cat>
          <c:val>
            <c:numRef>
              <c:f>'สรุปการคำนวณ ปี 2569'!$AC$104:$AC$125</c:f>
              <c:numCache>
                <c:formatCode>_(* #,##0.00_);_(* \(#,##0.00\);_(* "-"??_);_(@_)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63-4D14-A349-C4F4A99745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93559791"/>
        <c:axId val="693561231"/>
      </c:barChart>
      <c:catAx>
        <c:axId val="6935597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  <c:crossAx val="693561231"/>
        <c:crosses val="autoZero"/>
        <c:auto val="1"/>
        <c:lblAlgn val="ctr"/>
        <c:lblOffset val="100"/>
        <c:noMultiLvlLbl val="0"/>
      </c:catAx>
      <c:valAx>
        <c:axId val="693561231"/>
        <c:scaling>
          <c:orientation val="minMax"/>
          <c:max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  <c:crossAx val="693559791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2400" b="0" i="0" u="none" strike="noStrike" kern="1200" baseline="0">
                <a:solidFill>
                  <a:sysClr val="windowText" lastClr="000000"/>
                </a:solidFill>
                <a:latin typeface="Cordia New" panose="020B0304020202020204" pitchFamily="34" charset="-34"/>
                <a:ea typeface="+mn-ea"/>
                <a:cs typeface="Cordia New" panose="020B0304020202020204" pitchFamily="34" charset="-34"/>
              </a:defRPr>
            </a:pPr>
            <a:endParaRPr lang="th-TH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ysClr val="windowText" lastClr="000000"/>
          </a:solidFill>
          <a:latin typeface="Cordia New" panose="020B0304020202020204" pitchFamily="34" charset="-34"/>
          <a:cs typeface="Cordia New" panose="020B0304020202020204" pitchFamily="34" charset="-34"/>
        </a:defRPr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1" i="0" u="none" strike="noStrike" kern="1200" spc="0" baseline="0">
                <a:solidFill>
                  <a:sysClr val="windowText" lastClr="000000"/>
                </a:solidFill>
                <a:latin typeface="TH Sarabun New" panose="020B0500040200020003" pitchFamily="34" charset="-34"/>
                <a:ea typeface="+mn-ea"/>
                <a:cs typeface="TH Sarabun New" panose="020B0500040200020003" pitchFamily="34" charset="-34"/>
              </a:defRPr>
            </a:pPr>
            <a:r>
              <a:rPr lang="th-TH"/>
              <a:t>ปริมาณการปล่อยก๊าซเรือนกระจกแยกประเภท </a:t>
            </a:r>
            <a:r>
              <a:rPr lang="en-US"/>
              <a:t>(tCO2)</a:t>
            </a:r>
            <a:endParaRPr lang="th-TH"/>
          </a:p>
          <a:p>
            <a:pPr>
              <a:defRPr/>
            </a:pPr>
            <a:r>
              <a:rPr lang="th-TH"/>
              <a:t>ปี</a:t>
            </a:r>
            <a:r>
              <a:rPr lang="en-US"/>
              <a:t> 2569 </a:t>
            </a:r>
            <a:r>
              <a:rPr lang="th-TH"/>
              <a:t>(เดือน</a:t>
            </a:r>
            <a:r>
              <a:rPr lang="en-US"/>
              <a:t> </a:t>
            </a:r>
            <a:r>
              <a:rPr lang="th-TH"/>
              <a:t>มกราคม ถึง </a:t>
            </a:r>
            <a:r>
              <a:rPr lang="en-US"/>
              <a:t>............</a:t>
            </a:r>
            <a:r>
              <a:rPr lang="th-TH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1" i="0" u="none" strike="noStrike" kern="1200" spc="0" baseline="0">
              <a:solidFill>
                <a:sysClr val="windowText" lastClr="000000"/>
              </a:solidFill>
              <a:latin typeface="TH Sarabun New" panose="020B0500040200020003" pitchFamily="34" charset="-34"/>
              <a:ea typeface="+mn-ea"/>
              <a:cs typeface="TH Sarabun New" panose="020B0500040200020003" pitchFamily="34" charset="-34"/>
            </a:defRPr>
          </a:pPr>
          <a:endParaRPr lang="th-TH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'สรุปการคำนวณ ปี 2569'!$C$44:$C$47</c:f>
              <c:strCache>
                <c:ptCount val="4"/>
                <c:pt idx="0">
                  <c:v>ประเภท 1</c:v>
                </c:pt>
                <c:pt idx="1">
                  <c:v>ประเภท 2</c:v>
                </c:pt>
                <c:pt idx="2">
                  <c:v>ประเภท 3</c:v>
                </c:pt>
                <c:pt idx="3">
                  <c:v>รวม</c:v>
                </c:pt>
              </c:strCache>
            </c:strRef>
          </c:cat>
          <c:val>
            <c:numRef>
              <c:f>'สรุปการคำนวณ ปี 2569'!$E$44:$E$47</c:f>
              <c:numCache>
                <c:formatCode>#,##0.00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1A-47FE-8AC4-7973AE851D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58901600"/>
        <c:axId val="1958898240"/>
      </c:barChart>
      <c:catAx>
        <c:axId val="195890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TH Sarabun New" panose="020B0500040200020003" pitchFamily="34" charset="-34"/>
                <a:ea typeface="+mn-ea"/>
                <a:cs typeface="TH Sarabun New" panose="020B0500040200020003" pitchFamily="34" charset="-34"/>
              </a:defRPr>
            </a:pPr>
            <a:endParaRPr lang="th-TH"/>
          </a:p>
        </c:txPr>
        <c:crossAx val="1958898240"/>
        <c:crosses val="autoZero"/>
        <c:auto val="1"/>
        <c:lblAlgn val="ctr"/>
        <c:lblOffset val="100"/>
        <c:noMultiLvlLbl val="0"/>
      </c:catAx>
      <c:valAx>
        <c:axId val="1958898240"/>
        <c:scaling>
          <c:orientation val="minMax"/>
          <c:max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TH Sarabun New" panose="020B0500040200020003" pitchFamily="34" charset="-34"/>
                <a:ea typeface="+mn-ea"/>
                <a:cs typeface="TH Sarabun New" panose="020B0500040200020003" pitchFamily="34" charset="-34"/>
              </a:defRPr>
            </a:pPr>
            <a:endParaRPr lang="th-TH"/>
          </a:p>
        </c:txPr>
        <c:crossAx val="1958901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 b="1">
          <a:solidFill>
            <a:sysClr val="windowText" lastClr="000000"/>
          </a:solidFill>
          <a:latin typeface="TH Sarabun New" panose="020B0500040200020003" pitchFamily="34" charset="-34"/>
          <a:cs typeface="TH Sarabun New" panose="020B0500040200020003" pitchFamily="34" charset="-34"/>
        </a:defRPr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1" i="0" u="none" strike="noStrike" kern="1200" spc="0" baseline="0">
                <a:solidFill>
                  <a:sysClr val="windowText" lastClr="000000"/>
                </a:solidFill>
                <a:latin typeface="TH Sarabun New" panose="020B0500040200020003" pitchFamily="34" charset="-34"/>
                <a:ea typeface="+mn-ea"/>
                <a:cs typeface="TH Sarabun New" panose="020B0500040200020003" pitchFamily="34" charset="-34"/>
              </a:defRPr>
            </a:pPr>
            <a:r>
              <a:rPr lang="th-TH"/>
              <a:t>การเปรียบเทียบปริมาณก๊าซเรือนกระจก</a:t>
            </a:r>
            <a:r>
              <a:rPr lang="en-US"/>
              <a:t>(tCO2e)</a:t>
            </a:r>
            <a:r>
              <a:rPr lang="th-TH"/>
              <a:t> </a:t>
            </a:r>
          </a:p>
          <a:p>
            <a:pPr>
              <a:defRPr/>
            </a:pPr>
            <a:r>
              <a:rPr lang="th-TH"/>
              <a:t>ปี </a:t>
            </a:r>
            <a:r>
              <a:rPr lang="en-US"/>
              <a:t>2569 </a:t>
            </a:r>
            <a:r>
              <a:rPr lang="th-TH"/>
              <a:t>และ </a:t>
            </a:r>
            <a:r>
              <a:rPr lang="en-US"/>
              <a:t>25.......</a:t>
            </a:r>
            <a:endParaRPr lang="th-TH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1" i="0" u="none" strike="noStrike" kern="1200" spc="0" baseline="0">
              <a:solidFill>
                <a:sysClr val="windowText" lastClr="000000"/>
              </a:solidFill>
              <a:latin typeface="TH Sarabun New" panose="020B0500040200020003" pitchFamily="34" charset="-34"/>
              <a:ea typeface="+mn-ea"/>
              <a:cs typeface="TH Sarabun New" panose="020B0500040200020003" pitchFamily="34" charset="-34"/>
            </a:defRPr>
          </a:pPr>
          <a:endParaRPr lang="th-TH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'สรุปการคำนวณ ปี 2569'!$D$43</c:f>
              <c:strCache>
                <c:ptCount val="1"/>
                <c:pt idx="0">
                  <c:v>ปี 25…..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'สรุปการคำนวณ ปี 2569'!$C$44:$C$47</c:f>
              <c:strCache>
                <c:ptCount val="4"/>
                <c:pt idx="0">
                  <c:v>ประเภท 1</c:v>
                </c:pt>
                <c:pt idx="1">
                  <c:v>ประเภท 2</c:v>
                </c:pt>
                <c:pt idx="2">
                  <c:v>ประเภท 3</c:v>
                </c:pt>
                <c:pt idx="3">
                  <c:v>รวม</c:v>
                </c:pt>
              </c:strCache>
            </c:strRef>
          </c:cat>
          <c:val>
            <c:numRef>
              <c:f>'สรุปการคำนวณ ปี 2569'!$D$44:$D$47</c:f>
              <c:numCache>
                <c:formatCode>#,##0.00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FF-47B6-B290-E682DBB26218}"/>
            </c:ext>
          </c:extLst>
        </c:ser>
        <c:ser>
          <c:idx val="1"/>
          <c:order val="1"/>
          <c:tx>
            <c:strRef>
              <c:f>'สรุปการคำนวณ ปี 2569'!$E$43</c:f>
              <c:strCache>
                <c:ptCount val="1"/>
                <c:pt idx="0">
                  <c:v>ปี 2569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'สรุปการคำนวณ ปี 2569'!$C$44:$C$47</c:f>
              <c:strCache>
                <c:ptCount val="4"/>
                <c:pt idx="0">
                  <c:v>ประเภท 1</c:v>
                </c:pt>
                <c:pt idx="1">
                  <c:v>ประเภท 2</c:v>
                </c:pt>
                <c:pt idx="2">
                  <c:v>ประเภท 3</c:v>
                </c:pt>
                <c:pt idx="3">
                  <c:v>รวม</c:v>
                </c:pt>
              </c:strCache>
            </c:strRef>
          </c:cat>
          <c:val>
            <c:numRef>
              <c:f>'สรุปการคำนวณ ปี 2569'!$E$44:$E$47</c:f>
              <c:numCache>
                <c:formatCode>#,##0.00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FF-47B6-B290-E682DBB26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58895360"/>
        <c:axId val="1958908320"/>
      </c:barChart>
      <c:catAx>
        <c:axId val="1958895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TH Sarabun New" panose="020B0500040200020003" pitchFamily="34" charset="-34"/>
                <a:ea typeface="+mn-ea"/>
                <a:cs typeface="TH Sarabun New" panose="020B0500040200020003" pitchFamily="34" charset="-34"/>
              </a:defRPr>
            </a:pPr>
            <a:endParaRPr lang="th-TH"/>
          </a:p>
        </c:txPr>
        <c:crossAx val="1958908320"/>
        <c:crosses val="autoZero"/>
        <c:auto val="1"/>
        <c:lblAlgn val="ctr"/>
        <c:lblOffset val="100"/>
        <c:noMultiLvlLbl val="0"/>
      </c:catAx>
      <c:valAx>
        <c:axId val="195890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TH Sarabun New" panose="020B0500040200020003" pitchFamily="34" charset="-34"/>
                <a:ea typeface="+mn-ea"/>
                <a:cs typeface="TH Sarabun New" panose="020B0500040200020003" pitchFamily="34" charset="-34"/>
              </a:defRPr>
            </a:pPr>
            <a:endParaRPr lang="th-TH"/>
          </a:p>
        </c:txPr>
        <c:crossAx val="1958895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ysClr val="windowText" lastClr="000000"/>
              </a:solidFill>
              <a:latin typeface="TH Sarabun New" panose="020B0500040200020003" pitchFamily="34" charset="-34"/>
              <a:ea typeface="+mn-ea"/>
              <a:cs typeface="TH Sarabun New" panose="020B0500040200020003" pitchFamily="34" charset="-34"/>
            </a:defRPr>
          </a:pPr>
          <a:endParaRPr lang="th-TH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 b="1">
          <a:solidFill>
            <a:sysClr val="windowText" lastClr="000000"/>
          </a:solidFill>
          <a:latin typeface="TH Sarabun New" panose="020B0500040200020003" pitchFamily="34" charset="-34"/>
          <a:cs typeface="TH Sarabun New" panose="020B0500040200020003" pitchFamily="34" charset="-34"/>
        </a:defRPr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243136</xdr:colOff>
      <xdr:row>32</xdr:row>
      <xdr:rowOff>107037</xdr:rowOff>
    </xdr:from>
    <xdr:to>
      <xdr:col>30</xdr:col>
      <xdr:colOff>101600</xdr:colOff>
      <xdr:row>43</xdr:row>
      <xdr:rowOff>219364</xdr:rowOff>
    </xdr:to>
    <xdr:graphicFrame macro="">
      <xdr:nvGraphicFramePr>
        <xdr:cNvPr id="2" name="Chart 9">
          <a:extLst>
            <a:ext uri="{FF2B5EF4-FFF2-40B4-BE49-F238E27FC236}">
              <a16:creationId xmlns:a16="http://schemas.microsoft.com/office/drawing/2014/main" id="{85FE7940-14D3-4782-BFC3-869800084D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71608</xdr:colOff>
      <xdr:row>32</xdr:row>
      <xdr:rowOff>219017</xdr:rowOff>
    </xdr:from>
    <xdr:to>
      <xdr:col>28</xdr:col>
      <xdr:colOff>499111</xdr:colOff>
      <xdr:row>33</xdr:row>
      <xdr:rowOff>244929</xdr:rowOff>
    </xdr:to>
    <xdr:sp macro="" textlink="">
      <xdr:nvSpPr>
        <xdr:cNvPr id="3" name="TextBox 10">
          <a:extLst>
            <a:ext uri="{FF2B5EF4-FFF2-40B4-BE49-F238E27FC236}">
              <a16:creationId xmlns:a16="http://schemas.microsoft.com/office/drawing/2014/main" id="{BA0E7639-02B4-4C44-A95B-78A43F752177}"/>
            </a:ext>
          </a:extLst>
        </xdr:cNvPr>
        <xdr:cNvSpPr txBox="1"/>
      </xdr:nvSpPr>
      <xdr:spPr>
        <a:xfrm>
          <a:off x="14313751" y="11168231"/>
          <a:ext cx="7503217" cy="3434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800" b="1">
              <a:latin typeface="TH Sarabun New" panose="020B0500040200020003" pitchFamily="34" charset="-34"/>
              <a:cs typeface="TH Sarabun New" panose="020B0500040200020003" pitchFamily="34" charset="-34"/>
            </a:rPr>
            <a:t>ปริมาณการปล่อยก๊าซเรือนกระจกประจำปี</a:t>
          </a:r>
          <a:r>
            <a:rPr lang="en-US" sz="1800" b="1" baseline="0">
              <a:latin typeface="TH Sarabun New" panose="020B0500040200020003" pitchFamily="34" charset="-34"/>
              <a:cs typeface="TH Sarabun New" panose="020B0500040200020003" pitchFamily="34" charset="-34"/>
            </a:rPr>
            <a:t> </a:t>
          </a:r>
          <a:r>
            <a:rPr lang="th-TH" sz="1800" b="1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................. (เดือน</a:t>
          </a:r>
          <a:r>
            <a:rPr lang="en-US" sz="1800" b="1" baseline="0">
              <a:latin typeface="TH Sarabun New" panose="020B0500040200020003" pitchFamily="34" charset="-34"/>
              <a:cs typeface="TH Sarabun New" panose="020B0500040200020003" pitchFamily="34" charset="-34"/>
            </a:rPr>
            <a:t>..............</a:t>
          </a:r>
          <a:r>
            <a:rPr lang="th-TH" sz="1800" b="1" baseline="0">
              <a:latin typeface="TH Sarabun New" panose="020B0500040200020003" pitchFamily="34" charset="-34"/>
              <a:cs typeface="TH Sarabun New" panose="020B0500040200020003" pitchFamily="34" charset="-34"/>
            </a:rPr>
            <a:t> ถึง.....................)(</a:t>
          </a:r>
          <a:r>
            <a:rPr lang="en-US" sz="1800" b="1" baseline="0">
              <a:latin typeface="TH Sarabun New" panose="020B0500040200020003" pitchFamily="34" charset="-34"/>
              <a:cs typeface="TH Sarabun New" panose="020B0500040200020003" pitchFamily="34" charset="-34"/>
            </a:rPr>
            <a:t>tCO2)</a:t>
          </a:r>
          <a:endParaRPr lang="th-TH" sz="18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84</xdr:row>
      <xdr:rowOff>182563</xdr:rowOff>
    </xdr:from>
    <xdr:to>
      <xdr:col>12</xdr:col>
      <xdr:colOff>690563</xdr:colOff>
      <xdr:row>99</xdr:row>
      <xdr:rowOff>158750</xdr:rowOff>
    </xdr:to>
    <xdr:graphicFrame macro="">
      <xdr:nvGraphicFramePr>
        <xdr:cNvPr id="6" name="แผนภูมิ 5">
          <a:extLst>
            <a:ext uri="{FF2B5EF4-FFF2-40B4-BE49-F238E27FC236}">
              <a16:creationId xmlns:a16="http://schemas.microsoft.com/office/drawing/2014/main" id="{DBAE1068-5C86-292C-E0CE-387AD762E7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238125</xdr:colOff>
      <xdr:row>84</xdr:row>
      <xdr:rowOff>190501</xdr:rowOff>
    </xdr:from>
    <xdr:to>
      <xdr:col>30</xdr:col>
      <xdr:colOff>333375</xdr:colOff>
      <xdr:row>99</xdr:row>
      <xdr:rowOff>47625</xdr:rowOff>
    </xdr:to>
    <xdr:graphicFrame macro="">
      <xdr:nvGraphicFramePr>
        <xdr:cNvPr id="7" name="แผนภูมิ 6">
          <a:extLst>
            <a:ext uri="{FF2B5EF4-FFF2-40B4-BE49-F238E27FC236}">
              <a16:creationId xmlns:a16="http://schemas.microsoft.com/office/drawing/2014/main" id="{16EF016A-16FF-7AA1-13B2-4C795ABB78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714375</xdr:colOff>
      <xdr:row>51</xdr:row>
      <xdr:rowOff>111125</xdr:rowOff>
    </xdr:from>
    <xdr:to>
      <xdr:col>30</xdr:col>
      <xdr:colOff>476250</xdr:colOff>
      <xdr:row>66</xdr:row>
      <xdr:rowOff>206375</xdr:rowOff>
    </xdr:to>
    <xdr:graphicFrame macro="">
      <xdr:nvGraphicFramePr>
        <xdr:cNvPr id="14" name="แผนภูมิ 13">
          <a:extLst>
            <a:ext uri="{FF2B5EF4-FFF2-40B4-BE49-F238E27FC236}">
              <a16:creationId xmlns:a16="http://schemas.microsoft.com/office/drawing/2014/main" id="{4C40C3ED-AE92-40CE-B1E4-07B1B6A938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15876</xdr:colOff>
      <xdr:row>67</xdr:row>
      <xdr:rowOff>63498</xdr:rowOff>
    </xdr:from>
    <xdr:to>
      <xdr:col>30</xdr:col>
      <xdr:colOff>619126</xdr:colOff>
      <xdr:row>79</xdr:row>
      <xdr:rowOff>254000</xdr:rowOff>
    </xdr:to>
    <xdr:graphicFrame macro="">
      <xdr:nvGraphicFramePr>
        <xdr:cNvPr id="15" name="แผนภูมิ 14">
          <a:extLst>
            <a:ext uri="{FF2B5EF4-FFF2-40B4-BE49-F238E27FC236}">
              <a16:creationId xmlns:a16="http://schemas.microsoft.com/office/drawing/2014/main" id="{4331BD49-8141-48BF-B905-A3ABF622A7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1031875</xdr:colOff>
      <xdr:row>152</xdr:row>
      <xdr:rowOff>127000</xdr:rowOff>
    </xdr:from>
    <xdr:to>
      <xdr:col>2</xdr:col>
      <xdr:colOff>1428750</xdr:colOff>
      <xdr:row>152</xdr:row>
      <xdr:rowOff>539750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4486A93A-CB26-4289-EE0A-BBDC2ABBC1A7}"/>
            </a:ext>
          </a:extLst>
        </xdr:cNvPr>
        <xdr:cNvSpPr/>
      </xdr:nvSpPr>
      <xdr:spPr>
        <a:xfrm>
          <a:off x="2873375" y="5526087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533400</xdr:colOff>
      <xdr:row>152</xdr:row>
      <xdr:rowOff>120650</xdr:rowOff>
    </xdr:from>
    <xdr:to>
      <xdr:col>3</xdr:col>
      <xdr:colOff>930275</xdr:colOff>
      <xdr:row>152</xdr:row>
      <xdr:rowOff>533400</xdr:rowOff>
    </xdr:to>
    <xdr:sp macro="" textlink="">
      <xdr:nvSpPr>
        <xdr:cNvPr id="4" name="สี่เหลี่ยมผืนผ้า 3">
          <a:extLst>
            <a:ext uri="{FF2B5EF4-FFF2-40B4-BE49-F238E27FC236}">
              <a16:creationId xmlns:a16="http://schemas.microsoft.com/office/drawing/2014/main" id="{4C5DD7CB-8000-453F-AA49-A614608B5951}"/>
            </a:ext>
          </a:extLst>
        </xdr:cNvPr>
        <xdr:cNvSpPr/>
      </xdr:nvSpPr>
      <xdr:spPr>
        <a:xfrm>
          <a:off x="529590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1031875</xdr:colOff>
      <xdr:row>156</xdr:row>
      <xdr:rowOff>127000</xdr:rowOff>
    </xdr:from>
    <xdr:to>
      <xdr:col>2</xdr:col>
      <xdr:colOff>1428750</xdr:colOff>
      <xdr:row>156</xdr:row>
      <xdr:rowOff>539750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438B1422-4DAD-48D3-8868-EE2B31E6313C}"/>
            </a:ext>
          </a:extLst>
        </xdr:cNvPr>
        <xdr:cNvSpPr/>
      </xdr:nvSpPr>
      <xdr:spPr>
        <a:xfrm>
          <a:off x="2873375" y="5526087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533400</xdr:colOff>
      <xdr:row>156</xdr:row>
      <xdr:rowOff>120650</xdr:rowOff>
    </xdr:from>
    <xdr:to>
      <xdr:col>3</xdr:col>
      <xdr:colOff>930275</xdr:colOff>
      <xdr:row>156</xdr:row>
      <xdr:rowOff>533400</xdr:rowOff>
    </xdr:to>
    <xdr:sp macro="" textlink="">
      <xdr:nvSpPr>
        <xdr:cNvPr id="8" name="สี่เหลี่ยมผืนผ้า 7">
          <a:extLst>
            <a:ext uri="{FF2B5EF4-FFF2-40B4-BE49-F238E27FC236}">
              <a16:creationId xmlns:a16="http://schemas.microsoft.com/office/drawing/2014/main" id="{B32F02C4-A90E-41B6-A56E-D900C12B6788}"/>
            </a:ext>
          </a:extLst>
        </xdr:cNvPr>
        <xdr:cNvSpPr/>
      </xdr:nvSpPr>
      <xdr:spPr>
        <a:xfrm>
          <a:off x="529590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1031875</xdr:colOff>
      <xdr:row>160</xdr:row>
      <xdr:rowOff>127000</xdr:rowOff>
    </xdr:from>
    <xdr:to>
      <xdr:col>2</xdr:col>
      <xdr:colOff>1428750</xdr:colOff>
      <xdr:row>160</xdr:row>
      <xdr:rowOff>539750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B0F582FD-5755-420E-86EC-AD43DBF74A0A}"/>
            </a:ext>
          </a:extLst>
        </xdr:cNvPr>
        <xdr:cNvSpPr/>
      </xdr:nvSpPr>
      <xdr:spPr>
        <a:xfrm>
          <a:off x="2873375" y="5526087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533400</xdr:colOff>
      <xdr:row>160</xdr:row>
      <xdr:rowOff>120650</xdr:rowOff>
    </xdr:from>
    <xdr:to>
      <xdr:col>3</xdr:col>
      <xdr:colOff>930275</xdr:colOff>
      <xdr:row>160</xdr:row>
      <xdr:rowOff>533400</xdr:rowOff>
    </xdr:to>
    <xdr:sp macro="" textlink="">
      <xdr:nvSpPr>
        <xdr:cNvPr id="12" name="สี่เหลี่ยมผืนผ้า 11">
          <a:extLst>
            <a:ext uri="{FF2B5EF4-FFF2-40B4-BE49-F238E27FC236}">
              <a16:creationId xmlns:a16="http://schemas.microsoft.com/office/drawing/2014/main" id="{1C2FA976-AC11-4A15-B64D-2ED7D0ACE21B}"/>
            </a:ext>
          </a:extLst>
        </xdr:cNvPr>
        <xdr:cNvSpPr/>
      </xdr:nvSpPr>
      <xdr:spPr>
        <a:xfrm>
          <a:off x="529590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1031875</xdr:colOff>
      <xdr:row>164</xdr:row>
      <xdr:rowOff>127000</xdr:rowOff>
    </xdr:from>
    <xdr:to>
      <xdr:col>2</xdr:col>
      <xdr:colOff>1428750</xdr:colOff>
      <xdr:row>164</xdr:row>
      <xdr:rowOff>539750</xdr:rowOff>
    </xdr:to>
    <xdr:sp macro="" textlink="">
      <xdr:nvSpPr>
        <xdr:cNvPr id="13" name="สี่เหลี่ยมผืนผ้า 12">
          <a:extLst>
            <a:ext uri="{FF2B5EF4-FFF2-40B4-BE49-F238E27FC236}">
              <a16:creationId xmlns:a16="http://schemas.microsoft.com/office/drawing/2014/main" id="{3B0D4575-EE66-47E0-81BC-11A9C1E2ABE4}"/>
            </a:ext>
          </a:extLst>
        </xdr:cNvPr>
        <xdr:cNvSpPr/>
      </xdr:nvSpPr>
      <xdr:spPr>
        <a:xfrm>
          <a:off x="2873375" y="5526087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533400</xdr:colOff>
      <xdr:row>164</xdr:row>
      <xdr:rowOff>120650</xdr:rowOff>
    </xdr:from>
    <xdr:to>
      <xdr:col>3</xdr:col>
      <xdr:colOff>930275</xdr:colOff>
      <xdr:row>164</xdr:row>
      <xdr:rowOff>533400</xdr:rowOff>
    </xdr:to>
    <xdr:sp macro="" textlink="">
      <xdr:nvSpPr>
        <xdr:cNvPr id="16" name="สี่เหลี่ยมผืนผ้า 15">
          <a:extLst>
            <a:ext uri="{FF2B5EF4-FFF2-40B4-BE49-F238E27FC236}">
              <a16:creationId xmlns:a16="http://schemas.microsoft.com/office/drawing/2014/main" id="{2D41D4D7-4CA1-49B8-940D-652DB24E17A9}"/>
            </a:ext>
          </a:extLst>
        </xdr:cNvPr>
        <xdr:cNvSpPr/>
      </xdr:nvSpPr>
      <xdr:spPr>
        <a:xfrm>
          <a:off x="529590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1031875</xdr:colOff>
      <xdr:row>168</xdr:row>
      <xdr:rowOff>127000</xdr:rowOff>
    </xdr:from>
    <xdr:to>
      <xdr:col>2</xdr:col>
      <xdr:colOff>1428750</xdr:colOff>
      <xdr:row>168</xdr:row>
      <xdr:rowOff>539750</xdr:rowOff>
    </xdr:to>
    <xdr:sp macro="" textlink="">
      <xdr:nvSpPr>
        <xdr:cNvPr id="17" name="สี่เหลี่ยมผืนผ้า 16">
          <a:extLst>
            <a:ext uri="{FF2B5EF4-FFF2-40B4-BE49-F238E27FC236}">
              <a16:creationId xmlns:a16="http://schemas.microsoft.com/office/drawing/2014/main" id="{508DB6D0-FE00-43A7-BA21-806D28B46F4A}"/>
            </a:ext>
          </a:extLst>
        </xdr:cNvPr>
        <xdr:cNvSpPr/>
      </xdr:nvSpPr>
      <xdr:spPr>
        <a:xfrm>
          <a:off x="2873375" y="5526087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533400</xdr:colOff>
      <xdr:row>168</xdr:row>
      <xdr:rowOff>120650</xdr:rowOff>
    </xdr:from>
    <xdr:to>
      <xdr:col>3</xdr:col>
      <xdr:colOff>930275</xdr:colOff>
      <xdr:row>168</xdr:row>
      <xdr:rowOff>533400</xdr:rowOff>
    </xdr:to>
    <xdr:sp macro="" textlink="">
      <xdr:nvSpPr>
        <xdr:cNvPr id="18" name="สี่เหลี่ยมผืนผ้า 17">
          <a:extLst>
            <a:ext uri="{FF2B5EF4-FFF2-40B4-BE49-F238E27FC236}">
              <a16:creationId xmlns:a16="http://schemas.microsoft.com/office/drawing/2014/main" id="{36854A8D-2514-4469-BBC0-91B8B88DBB7D}"/>
            </a:ext>
          </a:extLst>
        </xdr:cNvPr>
        <xdr:cNvSpPr/>
      </xdr:nvSpPr>
      <xdr:spPr>
        <a:xfrm>
          <a:off x="529590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1031875</xdr:colOff>
      <xdr:row>172</xdr:row>
      <xdr:rowOff>127000</xdr:rowOff>
    </xdr:from>
    <xdr:to>
      <xdr:col>2</xdr:col>
      <xdr:colOff>1428750</xdr:colOff>
      <xdr:row>172</xdr:row>
      <xdr:rowOff>539750</xdr:rowOff>
    </xdr:to>
    <xdr:sp macro="" textlink="">
      <xdr:nvSpPr>
        <xdr:cNvPr id="19" name="สี่เหลี่ยมผืนผ้า 18">
          <a:extLst>
            <a:ext uri="{FF2B5EF4-FFF2-40B4-BE49-F238E27FC236}">
              <a16:creationId xmlns:a16="http://schemas.microsoft.com/office/drawing/2014/main" id="{3CD658D0-068E-4975-A2A9-67AEAD6B53FB}"/>
            </a:ext>
          </a:extLst>
        </xdr:cNvPr>
        <xdr:cNvSpPr/>
      </xdr:nvSpPr>
      <xdr:spPr>
        <a:xfrm>
          <a:off x="2873375" y="5526087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533400</xdr:colOff>
      <xdr:row>172</xdr:row>
      <xdr:rowOff>120650</xdr:rowOff>
    </xdr:from>
    <xdr:to>
      <xdr:col>3</xdr:col>
      <xdr:colOff>930275</xdr:colOff>
      <xdr:row>172</xdr:row>
      <xdr:rowOff>533400</xdr:rowOff>
    </xdr:to>
    <xdr:sp macro="" textlink="">
      <xdr:nvSpPr>
        <xdr:cNvPr id="20" name="สี่เหลี่ยมผืนผ้า 19">
          <a:extLst>
            <a:ext uri="{FF2B5EF4-FFF2-40B4-BE49-F238E27FC236}">
              <a16:creationId xmlns:a16="http://schemas.microsoft.com/office/drawing/2014/main" id="{833B4969-2565-455D-8365-3E2ED51E9165}"/>
            </a:ext>
          </a:extLst>
        </xdr:cNvPr>
        <xdr:cNvSpPr/>
      </xdr:nvSpPr>
      <xdr:spPr>
        <a:xfrm>
          <a:off x="529590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206375</xdr:colOff>
      <xdr:row>152</xdr:row>
      <xdr:rowOff>142875</xdr:rowOff>
    </xdr:from>
    <xdr:to>
      <xdr:col>18</xdr:col>
      <xdr:colOff>603250</xdr:colOff>
      <xdr:row>152</xdr:row>
      <xdr:rowOff>555625</xdr:rowOff>
    </xdr:to>
    <xdr:sp macro="" textlink="">
      <xdr:nvSpPr>
        <xdr:cNvPr id="26" name="สี่เหลี่ยมผืนผ้า 25">
          <a:extLst>
            <a:ext uri="{FF2B5EF4-FFF2-40B4-BE49-F238E27FC236}">
              <a16:creationId xmlns:a16="http://schemas.microsoft.com/office/drawing/2014/main" id="{7C2A5756-A201-41B9-AC69-064AFD35BB1C}"/>
            </a:ext>
          </a:extLst>
        </xdr:cNvPr>
        <xdr:cNvSpPr/>
      </xdr:nvSpPr>
      <xdr:spPr>
        <a:xfrm>
          <a:off x="17240250" y="55276750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22</xdr:col>
      <xdr:colOff>168275</xdr:colOff>
      <xdr:row>152</xdr:row>
      <xdr:rowOff>120650</xdr:rowOff>
    </xdr:from>
    <xdr:to>
      <xdr:col>22</xdr:col>
      <xdr:colOff>565150</xdr:colOff>
      <xdr:row>152</xdr:row>
      <xdr:rowOff>533400</xdr:rowOff>
    </xdr:to>
    <xdr:sp macro="" textlink="">
      <xdr:nvSpPr>
        <xdr:cNvPr id="27" name="สี่เหลี่ยมผืนผ้า 26">
          <a:extLst>
            <a:ext uri="{FF2B5EF4-FFF2-40B4-BE49-F238E27FC236}">
              <a16:creationId xmlns:a16="http://schemas.microsoft.com/office/drawing/2014/main" id="{BED37F4E-DB48-4C80-999B-409E0E4396A8}"/>
            </a:ext>
          </a:extLst>
        </xdr:cNvPr>
        <xdr:cNvSpPr/>
      </xdr:nvSpPr>
      <xdr:spPr>
        <a:xfrm>
          <a:off x="2012315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206375</xdr:colOff>
      <xdr:row>156</xdr:row>
      <xdr:rowOff>142875</xdr:rowOff>
    </xdr:from>
    <xdr:to>
      <xdr:col>18</xdr:col>
      <xdr:colOff>603250</xdr:colOff>
      <xdr:row>156</xdr:row>
      <xdr:rowOff>555625</xdr:rowOff>
    </xdr:to>
    <xdr:sp macro="" textlink="">
      <xdr:nvSpPr>
        <xdr:cNvPr id="28" name="สี่เหลี่ยมผืนผ้า 27">
          <a:extLst>
            <a:ext uri="{FF2B5EF4-FFF2-40B4-BE49-F238E27FC236}">
              <a16:creationId xmlns:a16="http://schemas.microsoft.com/office/drawing/2014/main" id="{683B801F-7A98-45D5-A598-FFB69FAB38D9}"/>
            </a:ext>
          </a:extLst>
        </xdr:cNvPr>
        <xdr:cNvSpPr/>
      </xdr:nvSpPr>
      <xdr:spPr>
        <a:xfrm>
          <a:off x="17240250" y="55276750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22</xdr:col>
      <xdr:colOff>168275</xdr:colOff>
      <xdr:row>156</xdr:row>
      <xdr:rowOff>120650</xdr:rowOff>
    </xdr:from>
    <xdr:to>
      <xdr:col>22</xdr:col>
      <xdr:colOff>565150</xdr:colOff>
      <xdr:row>156</xdr:row>
      <xdr:rowOff>533400</xdr:rowOff>
    </xdr:to>
    <xdr:sp macro="" textlink="">
      <xdr:nvSpPr>
        <xdr:cNvPr id="29" name="สี่เหลี่ยมผืนผ้า 28">
          <a:extLst>
            <a:ext uri="{FF2B5EF4-FFF2-40B4-BE49-F238E27FC236}">
              <a16:creationId xmlns:a16="http://schemas.microsoft.com/office/drawing/2014/main" id="{758FFE02-B12A-4F17-834F-4861B5CE2CA0}"/>
            </a:ext>
          </a:extLst>
        </xdr:cNvPr>
        <xdr:cNvSpPr/>
      </xdr:nvSpPr>
      <xdr:spPr>
        <a:xfrm>
          <a:off x="2012315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206375</xdr:colOff>
      <xdr:row>160</xdr:row>
      <xdr:rowOff>142875</xdr:rowOff>
    </xdr:from>
    <xdr:to>
      <xdr:col>18</xdr:col>
      <xdr:colOff>603250</xdr:colOff>
      <xdr:row>160</xdr:row>
      <xdr:rowOff>555625</xdr:rowOff>
    </xdr:to>
    <xdr:sp macro="" textlink="">
      <xdr:nvSpPr>
        <xdr:cNvPr id="30" name="สี่เหลี่ยมผืนผ้า 29">
          <a:extLst>
            <a:ext uri="{FF2B5EF4-FFF2-40B4-BE49-F238E27FC236}">
              <a16:creationId xmlns:a16="http://schemas.microsoft.com/office/drawing/2014/main" id="{2140E5E3-5816-4E5F-8F60-2F7ED5923074}"/>
            </a:ext>
          </a:extLst>
        </xdr:cNvPr>
        <xdr:cNvSpPr/>
      </xdr:nvSpPr>
      <xdr:spPr>
        <a:xfrm>
          <a:off x="17240250" y="55276750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22</xdr:col>
      <xdr:colOff>168275</xdr:colOff>
      <xdr:row>160</xdr:row>
      <xdr:rowOff>120650</xdr:rowOff>
    </xdr:from>
    <xdr:to>
      <xdr:col>22</xdr:col>
      <xdr:colOff>565150</xdr:colOff>
      <xdr:row>160</xdr:row>
      <xdr:rowOff>533400</xdr:rowOff>
    </xdr:to>
    <xdr:sp macro="" textlink="">
      <xdr:nvSpPr>
        <xdr:cNvPr id="31" name="สี่เหลี่ยมผืนผ้า 30">
          <a:extLst>
            <a:ext uri="{FF2B5EF4-FFF2-40B4-BE49-F238E27FC236}">
              <a16:creationId xmlns:a16="http://schemas.microsoft.com/office/drawing/2014/main" id="{7ABD60DF-3795-44D6-A11C-5B839F2BC2A6}"/>
            </a:ext>
          </a:extLst>
        </xdr:cNvPr>
        <xdr:cNvSpPr/>
      </xdr:nvSpPr>
      <xdr:spPr>
        <a:xfrm>
          <a:off x="2012315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206375</xdr:colOff>
      <xdr:row>164</xdr:row>
      <xdr:rowOff>142875</xdr:rowOff>
    </xdr:from>
    <xdr:to>
      <xdr:col>18</xdr:col>
      <xdr:colOff>603250</xdr:colOff>
      <xdr:row>164</xdr:row>
      <xdr:rowOff>555625</xdr:rowOff>
    </xdr:to>
    <xdr:sp macro="" textlink="">
      <xdr:nvSpPr>
        <xdr:cNvPr id="32" name="สี่เหลี่ยมผืนผ้า 31">
          <a:extLst>
            <a:ext uri="{FF2B5EF4-FFF2-40B4-BE49-F238E27FC236}">
              <a16:creationId xmlns:a16="http://schemas.microsoft.com/office/drawing/2014/main" id="{19753326-D2D2-4200-9CA1-BD3E0DE19C29}"/>
            </a:ext>
          </a:extLst>
        </xdr:cNvPr>
        <xdr:cNvSpPr/>
      </xdr:nvSpPr>
      <xdr:spPr>
        <a:xfrm>
          <a:off x="17240250" y="55276750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22</xdr:col>
      <xdr:colOff>168275</xdr:colOff>
      <xdr:row>164</xdr:row>
      <xdr:rowOff>120650</xdr:rowOff>
    </xdr:from>
    <xdr:to>
      <xdr:col>22</xdr:col>
      <xdr:colOff>565150</xdr:colOff>
      <xdr:row>164</xdr:row>
      <xdr:rowOff>533400</xdr:rowOff>
    </xdr:to>
    <xdr:sp macro="" textlink="">
      <xdr:nvSpPr>
        <xdr:cNvPr id="33" name="สี่เหลี่ยมผืนผ้า 32">
          <a:extLst>
            <a:ext uri="{FF2B5EF4-FFF2-40B4-BE49-F238E27FC236}">
              <a16:creationId xmlns:a16="http://schemas.microsoft.com/office/drawing/2014/main" id="{F84E0DD1-0385-4729-8919-90FCA029DA6E}"/>
            </a:ext>
          </a:extLst>
        </xdr:cNvPr>
        <xdr:cNvSpPr/>
      </xdr:nvSpPr>
      <xdr:spPr>
        <a:xfrm>
          <a:off x="2012315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206375</xdr:colOff>
      <xdr:row>168</xdr:row>
      <xdr:rowOff>142875</xdr:rowOff>
    </xdr:from>
    <xdr:to>
      <xdr:col>18</xdr:col>
      <xdr:colOff>603250</xdr:colOff>
      <xdr:row>168</xdr:row>
      <xdr:rowOff>555625</xdr:rowOff>
    </xdr:to>
    <xdr:sp macro="" textlink="">
      <xdr:nvSpPr>
        <xdr:cNvPr id="34" name="สี่เหลี่ยมผืนผ้า 33">
          <a:extLst>
            <a:ext uri="{FF2B5EF4-FFF2-40B4-BE49-F238E27FC236}">
              <a16:creationId xmlns:a16="http://schemas.microsoft.com/office/drawing/2014/main" id="{834F7057-8632-42DA-9565-48DCB7173C11}"/>
            </a:ext>
          </a:extLst>
        </xdr:cNvPr>
        <xdr:cNvSpPr/>
      </xdr:nvSpPr>
      <xdr:spPr>
        <a:xfrm>
          <a:off x="17240250" y="55276750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22</xdr:col>
      <xdr:colOff>168275</xdr:colOff>
      <xdr:row>168</xdr:row>
      <xdr:rowOff>120650</xdr:rowOff>
    </xdr:from>
    <xdr:to>
      <xdr:col>22</xdr:col>
      <xdr:colOff>565150</xdr:colOff>
      <xdr:row>168</xdr:row>
      <xdr:rowOff>533400</xdr:rowOff>
    </xdr:to>
    <xdr:sp macro="" textlink="">
      <xdr:nvSpPr>
        <xdr:cNvPr id="35" name="สี่เหลี่ยมผืนผ้า 34">
          <a:extLst>
            <a:ext uri="{FF2B5EF4-FFF2-40B4-BE49-F238E27FC236}">
              <a16:creationId xmlns:a16="http://schemas.microsoft.com/office/drawing/2014/main" id="{F9D05CEA-07E0-46AB-9F8E-6C46FD4A1B02}"/>
            </a:ext>
          </a:extLst>
        </xdr:cNvPr>
        <xdr:cNvSpPr/>
      </xdr:nvSpPr>
      <xdr:spPr>
        <a:xfrm>
          <a:off x="2012315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206375</xdr:colOff>
      <xdr:row>172</xdr:row>
      <xdr:rowOff>142875</xdr:rowOff>
    </xdr:from>
    <xdr:to>
      <xdr:col>18</xdr:col>
      <xdr:colOff>603250</xdr:colOff>
      <xdr:row>172</xdr:row>
      <xdr:rowOff>555625</xdr:rowOff>
    </xdr:to>
    <xdr:sp macro="" textlink="">
      <xdr:nvSpPr>
        <xdr:cNvPr id="36" name="สี่เหลี่ยมผืนผ้า 35">
          <a:extLst>
            <a:ext uri="{FF2B5EF4-FFF2-40B4-BE49-F238E27FC236}">
              <a16:creationId xmlns:a16="http://schemas.microsoft.com/office/drawing/2014/main" id="{33FDBEC8-098B-46CD-9E4F-483694924474}"/>
            </a:ext>
          </a:extLst>
        </xdr:cNvPr>
        <xdr:cNvSpPr/>
      </xdr:nvSpPr>
      <xdr:spPr>
        <a:xfrm>
          <a:off x="17240250" y="55276750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22</xdr:col>
      <xdr:colOff>168275</xdr:colOff>
      <xdr:row>172</xdr:row>
      <xdr:rowOff>120650</xdr:rowOff>
    </xdr:from>
    <xdr:to>
      <xdr:col>22</xdr:col>
      <xdr:colOff>565150</xdr:colOff>
      <xdr:row>172</xdr:row>
      <xdr:rowOff>533400</xdr:rowOff>
    </xdr:to>
    <xdr:sp macro="" textlink="">
      <xdr:nvSpPr>
        <xdr:cNvPr id="37" name="สี่เหลี่ยมผืนผ้า 36">
          <a:extLst>
            <a:ext uri="{FF2B5EF4-FFF2-40B4-BE49-F238E27FC236}">
              <a16:creationId xmlns:a16="http://schemas.microsoft.com/office/drawing/2014/main" id="{38C40052-CB76-4979-9B56-1E4B90D782D0}"/>
            </a:ext>
          </a:extLst>
        </xdr:cNvPr>
        <xdr:cNvSpPr/>
      </xdr:nvSpPr>
      <xdr:spPr>
        <a:xfrm>
          <a:off x="20123150" y="552545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381000</xdr:colOff>
      <xdr:row>178</xdr:row>
      <xdr:rowOff>31750</xdr:rowOff>
    </xdr:from>
    <xdr:to>
      <xdr:col>9</xdr:col>
      <xdr:colOff>47625</xdr:colOff>
      <xdr:row>179</xdr:row>
      <xdr:rowOff>63500</xdr:rowOff>
    </xdr:to>
    <xdr:sp macro="" textlink="">
      <xdr:nvSpPr>
        <xdr:cNvPr id="38" name="สี่เหลี่ยมผืนผ้า 37">
          <a:extLst>
            <a:ext uri="{FF2B5EF4-FFF2-40B4-BE49-F238E27FC236}">
              <a16:creationId xmlns:a16="http://schemas.microsoft.com/office/drawing/2014/main" id="{874DDC5D-DE4A-4257-A01C-FDD3E7A5FE2F}"/>
            </a:ext>
          </a:extLst>
        </xdr:cNvPr>
        <xdr:cNvSpPr/>
      </xdr:nvSpPr>
      <xdr:spPr>
        <a:xfrm>
          <a:off x="10112375" y="71167625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12</xdr:col>
      <xdr:colOff>581025</xdr:colOff>
      <xdr:row>178</xdr:row>
      <xdr:rowOff>9525</xdr:rowOff>
    </xdr:from>
    <xdr:to>
      <xdr:col>13</xdr:col>
      <xdr:colOff>247650</xdr:colOff>
      <xdr:row>179</xdr:row>
      <xdr:rowOff>41275</xdr:rowOff>
    </xdr:to>
    <xdr:sp macro="" textlink="">
      <xdr:nvSpPr>
        <xdr:cNvPr id="39" name="สี่เหลี่ยมผืนผ้า 38">
          <a:extLst>
            <a:ext uri="{FF2B5EF4-FFF2-40B4-BE49-F238E27FC236}">
              <a16:creationId xmlns:a16="http://schemas.microsoft.com/office/drawing/2014/main" id="{DAB5747F-1A41-4F2D-ADAE-B64699FBC5B9}"/>
            </a:ext>
          </a:extLst>
        </xdr:cNvPr>
        <xdr:cNvSpPr/>
      </xdr:nvSpPr>
      <xdr:spPr>
        <a:xfrm>
          <a:off x="13487400" y="75241150"/>
          <a:ext cx="396875" cy="4127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198437</xdr:colOff>
      <xdr:row>125</xdr:row>
      <xdr:rowOff>317501</xdr:rowOff>
    </xdr:from>
    <xdr:to>
      <xdr:col>30</xdr:col>
      <xdr:colOff>428625</xdr:colOff>
      <xdr:row>147</xdr:row>
      <xdr:rowOff>381000</xdr:rowOff>
    </xdr:to>
    <xdr:graphicFrame macro="">
      <xdr:nvGraphicFramePr>
        <xdr:cNvPr id="42" name="แผนภูมิ 41">
          <a:extLst>
            <a:ext uri="{FF2B5EF4-FFF2-40B4-BE49-F238E27FC236}">
              <a16:creationId xmlns:a16="http://schemas.microsoft.com/office/drawing/2014/main" id="{97153365-265B-85C8-6EC6-54010CEA35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300182</xdr:colOff>
      <xdr:row>34</xdr:row>
      <xdr:rowOff>58950</xdr:rowOff>
    </xdr:from>
    <xdr:to>
      <xdr:col>19</xdr:col>
      <xdr:colOff>230909</xdr:colOff>
      <xdr:row>46</xdr:row>
      <xdr:rowOff>242454</xdr:rowOff>
    </xdr:to>
    <xdr:graphicFrame macro="">
      <xdr:nvGraphicFramePr>
        <xdr:cNvPr id="21" name="แผนภูมิ 20">
          <a:extLst>
            <a:ext uri="{FF2B5EF4-FFF2-40B4-BE49-F238E27FC236}">
              <a16:creationId xmlns:a16="http://schemas.microsoft.com/office/drawing/2014/main" id="{A8495CD6-4DDF-708F-88E9-24D2A1FA88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</xdr:col>
      <xdr:colOff>441470</xdr:colOff>
      <xdr:row>34</xdr:row>
      <xdr:rowOff>46470</xdr:rowOff>
    </xdr:from>
    <xdr:to>
      <xdr:col>28</xdr:col>
      <xdr:colOff>692727</xdr:colOff>
      <xdr:row>46</xdr:row>
      <xdr:rowOff>288636</xdr:rowOff>
    </xdr:to>
    <xdr:graphicFrame macro="">
      <xdr:nvGraphicFramePr>
        <xdr:cNvPr id="22" name="แผนภูมิ 21">
          <a:extLst>
            <a:ext uri="{FF2B5EF4-FFF2-40B4-BE49-F238E27FC236}">
              <a16:creationId xmlns:a16="http://schemas.microsoft.com/office/drawing/2014/main" id="{34EA8A45-1E9F-0556-4A4E-B5A4FB56DD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3102428</xdr:colOff>
      <xdr:row>11</xdr:row>
      <xdr:rowOff>164986</xdr:rowOff>
    </xdr:from>
    <xdr:to>
      <xdr:col>7</xdr:col>
      <xdr:colOff>680356</xdr:colOff>
      <xdr:row>14</xdr:row>
      <xdr:rowOff>204109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47620"/>
        <a:stretch>
          <a:fillRect/>
        </a:stretch>
      </xdr:blipFill>
      <xdr:spPr bwMode="auto">
        <a:xfrm>
          <a:off x="3102428" y="4070236"/>
          <a:ext cx="6735535" cy="2161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340178</xdr:colOff>
      <xdr:row>14</xdr:row>
      <xdr:rowOff>168966</xdr:rowOff>
    </xdr:from>
    <xdr:to>
      <xdr:col>7</xdr:col>
      <xdr:colOff>571500</xdr:colOff>
      <xdr:row>20</xdr:row>
      <xdr:rowOff>27214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69821" y="6047252"/>
          <a:ext cx="6259286" cy="1654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3129642</xdr:colOff>
      <xdr:row>6</xdr:row>
      <xdr:rowOff>23813</xdr:rowOff>
    </xdr:from>
    <xdr:to>
      <xdr:col>7</xdr:col>
      <xdr:colOff>680356</xdr:colOff>
      <xdr:row>11</xdr:row>
      <xdr:rowOff>268818</xdr:rowOff>
    </xdr:to>
    <xdr:pic>
      <xdr:nvPicPr>
        <xdr:cNvPr id="6" name="Picture 10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b="51286"/>
        <a:stretch>
          <a:fillRect/>
        </a:stretch>
      </xdr:blipFill>
      <xdr:spPr bwMode="auto">
        <a:xfrm>
          <a:off x="3129642" y="1819956"/>
          <a:ext cx="6708321" cy="235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765071</xdr:colOff>
      <xdr:row>4</xdr:row>
      <xdr:rowOff>221116</xdr:rowOff>
    </xdr:from>
    <xdr:to>
      <xdr:col>15</xdr:col>
      <xdr:colOff>27214</xdr:colOff>
      <xdr:row>19</xdr:row>
      <xdr:rowOff>81644</xdr:rowOff>
    </xdr:to>
    <xdr:pic>
      <xdr:nvPicPr>
        <xdr:cNvPr id="3074" name="Picture 2">
          <a:extLst>
            <a:ext uri="{FF2B5EF4-FFF2-40B4-BE49-F238E27FC236}">
              <a16:creationId xmlns:a16="http://schemas.microsoft.com/office/drawing/2014/main" id="{00000000-0008-0000-01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922678" y="1486580"/>
          <a:ext cx="5793572" cy="6283099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56912</xdr:colOff>
      <xdr:row>17</xdr:row>
      <xdr:rowOff>308597</xdr:rowOff>
    </xdr:from>
    <xdr:to>
      <xdr:col>17</xdr:col>
      <xdr:colOff>28096</xdr:colOff>
      <xdr:row>30</xdr:row>
      <xdr:rowOff>270496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95" t="24881" r="5085" b="21521"/>
        <a:stretch/>
      </xdr:blipFill>
      <xdr:spPr>
        <a:xfrm>
          <a:off x="56912" y="5642597"/>
          <a:ext cx="10810358" cy="39817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3102428</xdr:colOff>
      <xdr:row>11</xdr:row>
      <xdr:rowOff>164986</xdr:rowOff>
    </xdr:from>
    <xdr:to>
      <xdr:col>7</xdr:col>
      <xdr:colOff>680356</xdr:colOff>
      <xdr:row>14</xdr:row>
      <xdr:rowOff>204109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87657108-9FB0-41F0-ABEF-03D5FB3D7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47620"/>
        <a:stretch>
          <a:fillRect/>
        </a:stretch>
      </xdr:blipFill>
      <xdr:spPr bwMode="auto">
        <a:xfrm>
          <a:off x="3102428" y="4635386"/>
          <a:ext cx="6582228" cy="19758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340178</xdr:colOff>
      <xdr:row>14</xdr:row>
      <xdr:rowOff>168966</xdr:rowOff>
    </xdr:from>
    <xdr:to>
      <xdr:col>7</xdr:col>
      <xdr:colOff>571500</xdr:colOff>
      <xdr:row>20</xdr:row>
      <xdr:rowOff>27214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55C5DDFF-CAEA-492D-B9FD-CF7B0264B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64378" y="6576116"/>
          <a:ext cx="6111422" cy="17251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3129642</xdr:colOff>
      <xdr:row>6</xdr:row>
      <xdr:rowOff>23813</xdr:rowOff>
    </xdr:from>
    <xdr:to>
      <xdr:col>7</xdr:col>
      <xdr:colOff>680356</xdr:colOff>
      <xdr:row>11</xdr:row>
      <xdr:rowOff>268818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E82B3BFA-85AD-4E71-85B3-14368DC6F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b="51286"/>
        <a:stretch>
          <a:fillRect/>
        </a:stretch>
      </xdr:blipFill>
      <xdr:spPr bwMode="auto">
        <a:xfrm>
          <a:off x="3123292" y="2005013"/>
          <a:ext cx="6561364" cy="2734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765071</xdr:colOff>
      <xdr:row>4</xdr:row>
      <xdr:rowOff>221116</xdr:rowOff>
    </xdr:from>
    <xdr:to>
      <xdr:col>15</xdr:col>
      <xdr:colOff>27214</xdr:colOff>
      <xdr:row>19</xdr:row>
      <xdr:rowOff>81644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DCD9D311-8990-4BD9-892A-9A5ECBC0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769371" y="1580016"/>
          <a:ext cx="5713743" cy="6464528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56912</xdr:colOff>
      <xdr:row>17</xdr:row>
      <xdr:rowOff>308597</xdr:rowOff>
    </xdr:from>
    <xdr:to>
      <xdr:col>17</xdr:col>
      <xdr:colOff>28096</xdr:colOff>
      <xdr:row>30</xdr:row>
      <xdr:rowOff>270496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40CC783B-A0C4-4593-BD1D-0DEC4BE704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95" t="24881" r="5085" b="21521"/>
        <a:stretch/>
      </xdr:blipFill>
      <xdr:spPr>
        <a:xfrm>
          <a:off x="56912" y="5667997"/>
          <a:ext cx="10804284" cy="40068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FO%20SiamQualityStrach_workshop_19May2015\CFO_SQS%206-7-2559\1%20Excel%20file%20CFO5%20update%2007-07-255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.EGAT_PPA-00D678/Desktop/EFFICIENTCY/2.Calculate/52/21.&#3610;&#3619;&#3636;&#3625;&#3633;&#3607;%20&#3650;&#3585;&#3621;&#3623;&#3660;%20&#3648;&#3629;&#3626;&#3614;&#3637;&#3614;&#3637;%203%20&#3592;&#3585;.%20(1)%20(TCC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Inventory%20for%20C%20to%20G/Inventory/Electricity/TGO%20calculations/EFFICIENTCY/EFFICIENTCY/&#3648;&#3629;&#3585;&#3626;&#3634;&#3619;/EFFICIENTCY/Pongsak/50/TNP(&#3617;&#3588;.-&#3617;&#3636;&#3618;.)everyd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-01"/>
      <sheetName val="Fr-02"/>
      <sheetName val="Fr-03"/>
      <sheetName val="Fr-04 "/>
      <sheetName val="Fr-04  (2)"/>
      <sheetName val="Fr-05"/>
      <sheetName val="EF"/>
      <sheetName val="EFการเผาไหม้เชื้อเพลิง"/>
      <sheetName val="EFกระดาษ"/>
      <sheetName val="Raw Data"/>
      <sheetName val="เชื้อเพลิงเคลื่อนที่"/>
      <sheetName val="ทำงานรถส่วนตัว"/>
      <sheetName val="LPG"/>
      <sheetName val="Fire Pump"/>
      <sheetName val="เครื่องตัดหญ้าสูบน้ำ"/>
      <sheetName val="เผาขยะ "/>
      <sheetName val="CO3"/>
      <sheetName val="Ethanol"/>
      <sheetName val="Fire Extingusher"/>
      <sheetName val="ปุ๋ยเกษตร"/>
      <sheetName val="เผาขยะ"/>
      <sheetName val="สารทำความเย็น"/>
      <sheetName val="ไฟฟ้าบ้านพัก"/>
      <sheetName val="PAPER"/>
      <sheetName val="Paper bag used"/>
      <sheetName val="Big bag used"/>
      <sheetName val="Bag purchase"/>
      <sheetName val="บำบัดน้ำเสีย "/>
      <sheetName val="ไม้สับ (boiler)"/>
      <sheetName val="CH4จากระบบ septic tank"/>
      <sheetName val="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SIAM QUALITY STARCH CO.,LTD.</v>
          </cell>
        </row>
        <row r="2">
          <cell r="A2" t="str">
            <v>PAPER USED REPORT FOR THE YEAR 2015</v>
          </cell>
        </row>
        <row r="4">
          <cell r="A4" t="str">
            <v>Month</v>
          </cell>
          <cell r="B4" t="str">
            <v>Material Description</v>
          </cell>
          <cell r="C4" t="str">
            <v>Unit</v>
          </cell>
          <cell r="D4" t="str">
            <v>ผลิต</v>
          </cell>
          <cell r="E4" t="str">
            <v>หน่วยงานพัฒนา</v>
          </cell>
          <cell r="F4" t="str">
            <v>พัฒนา และ</v>
          </cell>
          <cell r="G4" t="str">
            <v>บริหาร</v>
          </cell>
          <cell r="H4" t="str">
            <v>หน่วยงานบริหาร</v>
          </cell>
          <cell r="I4" t="str">
            <v>บุคคล/ธุรการ</v>
          </cell>
          <cell r="J4" t="str">
            <v>บัญชี/การเงิน</v>
          </cell>
          <cell r="K4" t="str">
            <v>Technical Support</v>
          </cell>
          <cell r="L4" t="str">
            <v>วัตถุดิบ</v>
          </cell>
          <cell r="M4" t="str">
            <v>จัดซื้อทั่วไป</v>
          </cell>
          <cell r="N4" t="str">
            <v>ลูกค้าสัมพันธ์จัดส่ง</v>
          </cell>
          <cell r="O4" t="str">
            <v>วิศวกรรม</v>
          </cell>
          <cell r="P4" t="str">
            <v>TQM</v>
          </cell>
          <cell r="Q4" t="str">
            <v>รวม</v>
          </cell>
          <cell r="R4" t="str">
            <v>น้ำหนัก/Unit</v>
          </cell>
          <cell r="S4" t="str">
            <v>Total Used</v>
          </cell>
          <cell r="T4" t="str">
            <v>Emission</v>
          </cell>
          <cell r="U4" t="str">
            <v>CO2-eq</v>
          </cell>
        </row>
        <row r="5">
          <cell r="E5" t="str">
            <v>ผลิตภัณฑ์</v>
          </cell>
          <cell r="F5" t="str">
            <v>ควบคุมคุณภาพ</v>
          </cell>
          <cell r="H5" t="str">
            <v>ระบบข้อมูล</v>
          </cell>
          <cell r="N5" t="str">
            <v>และคลังสินค้า</v>
          </cell>
          <cell r="R5" t="str">
            <v>กก.</v>
          </cell>
          <cell r="S5" t="str">
            <v>(Kg.)</v>
          </cell>
          <cell r="T5" t="str">
            <v>Factor</v>
          </cell>
        </row>
        <row r="7">
          <cell r="A7" t="str">
            <v>JAN</v>
          </cell>
          <cell r="B7" t="str">
            <v xml:space="preserve">6100003 กระดาษ A4 70 แกรม x 400 แผ่น </v>
          </cell>
          <cell r="C7" t="str">
            <v>RM</v>
          </cell>
          <cell r="D7">
            <v>25</v>
          </cell>
          <cell r="F7">
            <v>6</v>
          </cell>
          <cell r="G7">
            <v>0</v>
          </cell>
          <cell r="J7">
            <v>4</v>
          </cell>
          <cell r="L7">
            <v>4</v>
          </cell>
          <cell r="M7">
            <v>3</v>
          </cell>
          <cell r="N7">
            <v>15</v>
          </cell>
          <cell r="O7">
            <v>12</v>
          </cell>
          <cell r="P7">
            <v>5</v>
          </cell>
          <cell r="Q7">
            <v>74</v>
          </cell>
          <cell r="R7">
            <v>2.1871</v>
          </cell>
          <cell r="S7">
            <v>161.84540000000001</v>
          </cell>
          <cell r="T7">
            <v>1.8974000000000002</v>
          </cell>
          <cell r="U7">
            <v>307.08546196000003</v>
          </cell>
        </row>
        <row r="8">
          <cell r="A8" t="str">
            <v>FEB</v>
          </cell>
          <cell r="B8" t="str">
            <v xml:space="preserve">6100003 กระดาษ A4 70 แกรม x 400 แผ่น </v>
          </cell>
          <cell r="C8" t="str">
            <v>RM</v>
          </cell>
          <cell r="D8">
            <v>26</v>
          </cell>
          <cell r="E8">
            <v>5</v>
          </cell>
          <cell r="F8">
            <v>6</v>
          </cell>
          <cell r="I8">
            <v>20</v>
          </cell>
          <cell r="J8">
            <v>13</v>
          </cell>
          <cell r="L8">
            <v>5</v>
          </cell>
          <cell r="N8">
            <v>20</v>
          </cell>
          <cell r="O8">
            <v>7</v>
          </cell>
          <cell r="Q8">
            <v>102</v>
          </cell>
          <cell r="R8">
            <v>2.1871</v>
          </cell>
          <cell r="S8">
            <v>223.08420000000001</v>
          </cell>
          <cell r="T8">
            <v>1.8974000000000002</v>
          </cell>
          <cell r="U8">
            <v>423.27996108000008</v>
          </cell>
        </row>
        <row r="9">
          <cell r="A9" t="str">
            <v>MAR</v>
          </cell>
          <cell r="B9" t="str">
            <v xml:space="preserve">6100003 กระดาษ A4 70 แกรม x 400 แผ่น </v>
          </cell>
          <cell r="C9" t="str">
            <v>RM</v>
          </cell>
          <cell r="D9">
            <v>35</v>
          </cell>
          <cell r="H9">
            <v>2</v>
          </cell>
          <cell r="J9">
            <v>8</v>
          </cell>
          <cell r="M9">
            <v>3</v>
          </cell>
          <cell r="N9">
            <v>20</v>
          </cell>
          <cell r="O9">
            <v>12</v>
          </cell>
          <cell r="P9">
            <v>5</v>
          </cell>
          <cell r="Q9">
            <v>85</v>
          </cell>
          <cell r="R9">
            <v>2.1871</v>
          </cell>
          <cell r="S9">
            <v>185.90350000000001</v>
          </cell>
          <cell r="T9">
            <v>1.8974000000000002</v>
          </cell>
          <cell r="U9">
            <v>352.73330090000007</v>
          </cell>
        </row>
        <row r="10">
          <cell r="A10" t="str">
            <v>APR</v>
          </cell>
          <cell r="B10" t="str">
            <v xml:space="preserve">6100003 กระดาษ A4 70 แกรม x 400 แผ่น </v>
          </cell>
          <cell r="C10" t="str">
            <v>RM</v>
          </cell>
          <cell r="D10">
            <v>6</v>
          </cell>
          <cell r="F10">
            <v>5</v>
          </cell>
          <cell r="I10">
            <v>20</v>
          </cell>
          <cell r="J10">
            <v>4</v>
          </cell>
          <cell r="M10">
            <v>1</v>
          </cell>
          <cell r="N10">
            <v>10</v>
          </cell>
          <cell r="O10">
            <v>5</v>
          </cell>
          <cell r="Q10">
            <v>51</v>
          </cell>
          <cell r="R10">
            <v>2.1871</v>
          </cell>
          <cell r="S10">
            <v>111.5421</v>
          </cell>
          <cell r="T10">
            <v>1.8974000000000002</v>
          </cell>
          <cell r="U10">
            <v>211.63998054000004</v>
          </cell>
        </row>
        <row r="11">
          <cell r="A11" t="str">
            <v>MAY</v>
          </cell>
          <cell r="B11" t="str">
            <v xml:space="preserve">6100003 กระดาษ A4 70 แกรม x 400 แผ่น </v>
          </cell>
          <cell r="C11" t="str">
            <v>RM</v>
          </cell>
          <cell r="D11">
            <v>29</v>
          </cell>
          <cell r="E11">
            <v>4</v>
          </cell>
          <cell r="F11">
            <v>6</v>
          </cell>
          <cell r="J11">
            <v>8</v>
          </cell>
          <cell r="L11">
            <v>8</v>
          </cell>
          <cell r="M11">
            <v>3</v>
          </cell>
          <cell r="N11">
            <v>20</v>
          </cell>
          <cell r="O11">
            <v>12</v>
          </cell>
          <cell r="P11">
            <v>5</v>
          </cell>
          <cell r="Q11">
            <v>95</v>
          </cell>
          <cell r="R11">
            <v>2.1871</v>
          </cell>
          <cell r="S11">
            <v>207.77450000000002</v>
          </cell>
          <cell r="T11">
            <v>1.8974000000000002</v>
          </cell>
          <cell r="U11">
            <v>394.23133630000007</v>
          </cell>
        </row>
        <row r="12">
          <cell r="A12" t="str">
            <v>JUN</v>
          </cell>
          <cell r="B12" t="str">
            <v xml:space="preserve">6100003 กระดาษ A4 70 แกรม x 400 แผ่น </v>
          </cell>
          <cell r="C12" t="str">
            <v>RM</v>
          </cell>
          <cell r="D12">
            <v>18</v>
          </cell>
          <cell r="E12">
            <v>4</v>
          </cell>
          <cell r="F12">
            <v>2</v>
          </cell>
          <cell r="I12">
            <v>20</v>
          </cell>
          <cell r="J12">
            <v>12</v>
          </cell>
          <cell r="N12">
            <v>10</v>
          </cell>
          <cell r="O12">
            <v>11</v>
          </cell>
          <cell r="P12">
            <v>5</v>
          </cell>
          <cell r="Q12">
            <v>82</v>
          </cell>
          <cell r="R12">
            <v>2.1871</v>
          </cell>
          <cell r="S12">
            <v>179.34219999999999</v>
          </cell>
          <cell r="T12">
            <v>1.8974000000000002</v>
          </cell>
          <cell r="U12">
            <v>340.28389028000004</v>
          </cell>
        </row>
        <row r="13">
          <cell r="A13" t="str">
            <v>JUL</v>
          </cell>
          <cell r="B13" t="str">
            <v xml:space="preserve">6100003 กระดาษ A4 70 แกรม x 400 แผ่น </v>
          </cell>
          <cell r="C13" t="str">
            <v>RM</v>
          </cell>
          <cell r="D13">
            <v>18</v>
          </cell>
          <cell r="F13">
            <v>7</v>
          </cell>
          <cell r="J13">
            <v>5</v>
          </cell>
          <cell r="L13">
            <v>5</v>
          </cell>
          <cell r="N13">
            <v>10</v>
          </cell>
          <cell r="O13">
            <v>3</v>
          </cell>
          <cell r="Q13">
            <v>48</v>
          </cell>
          <cell r="R13">
            <v>2.1871</v>
          </cell>
          <cell r="S13">
            <v>104.9808</v>
          </cell>
          <cell r="T13">
            <v>1.8974000000000002</v>
          </cell>
          <cell r="U13">
            <v>199.19056992000003</v>
          </cell>
        </row>
        <row r="14">
          <cell r="A14" t="str">
            <v>AUG</v>
          </cell>
          <cell r="B14" t="str">
            <v xml:space="preserve">6100003 กระดาษ A4 70 แกรม x 400 แผ่น </v>
          </cell>
          <cell r="C14" t="str">
            <v>RM</v>
          </cell>
          <cell r="D14">
            <v>23</v>
          </cell>
          <cell r="F14">
            <v>7</v>
          </cell>
          <cell r="H14">
            <v>2</v>
          </cell>
          <cell r="J14">
            <v>13</v>
          </cell>
          <cell r="M14">
            <v>3</v>
          </cell>
          <cell r="N14">
            <v>20</v>
          </cell>
          <cell r="O14">
            <v>6</v>
          </cell>
          <cell r="P14">
            <v>5</v>
          </cell>
          <cell r="Q14">
            <v>79</v>
          </cell>
          <cell r="R14">
            <v>2.1871</v>
          </cell>
          <cell r="S14">
            <v>172.7809</v>
          </cell>
          <cell r="T14">
            <v>1.8974000000000002</v>
          </cell>
          <cell r="U14">
            <v>327.83447966000006</v>
          </cell>
        </row>
        <row r="15">
          <cell r="A15" t="str">
            <v>SEP</v>
          </cell>
          <cell r="B15" t="str">
            <v xml:space="preserve">6100003 กระดาษ A4 70 แกรม x 400 แผ่น </v>
          </cell>
          <cell r="C15" t="str">
            <v>RM</v>
          </cell>
          <cell r="D15">
            <v>29</v>
          </cell>
          <cell r="E15">
            <v>5</v>
          </cell>
          <cell r="I15">
            <v>20</v>
          </cell>
          <cell r="J15">
            <v>10</v>
          </cell>
          <cell r="L15">
            <v>3</v>
          </cell>
          <cell r="M15">
            <v>3</v>
          </cell>
          <cell r="N15">
            <v>30</v>
          </cell>
          <cell r="O15">
            <v>10</v>
          </cell>
          <cell r="P15">
            <v>10</v>
          </cell>
          <cell r="Q15">
            <v>120</v>
          </cell>
          <cell r="R15">
            <v>2.1871</v>
          </cell>
          <cell r="S15">
            <v>262.452</v>
          </cell>
          <cell r="T15">
            <v>1.8974000000000002</v>
          </cell>
          <cell r="U15">
            <v>497.97642480000007</v>
          </cell>
        </row>
        <row r="16">
          <cell r="A16" t="str">
            <v>OCT</v>
          </cell>
          <cell r="B16" t="str">
            <v xml:space="preserve">6100003 กระดาษ A4 70 แกรม x 400 แผ่น </v>
          </cell>
          <cell r="C16" t="str">
            <v>RM</v>
          </cell>
          <cell r="D16">
            <v>40</v>
          </cell>
          <cell r="E16">
            <v>4</v>
          </cell>
          <cell r="F16">
            <v>6</v>
          </cell>
          <cell r="J16">
            <v>12</v>
          </cell>
          <cell r="N16">
            <v>20</v>
          </cell>
          <cell r="P16">
            <v>10</v>
          </cell>
          <cell r="Q16">
            <v>92</v>
          </cell>
          <cell r="R16">
            <v>2.1871</v>
          </cell>
          <cell r="S16">
            <v>201.2132</v>
          </cell>
          <cell r="T16">
            <v>1.8974000000000002</v>
          </cell>
          <cell r="U16">
            <v>381.78192568000003</v>
          </cell>
        </row>
        <row r="17">
          <cell r="A17" t="str">
            <v>NOV</v>
          </cell>
          <cell r="B17" t="str">
            <v xml:space="preserve">6100003 กระดาษ A4 70 แกรม x 400 แผ่น </v>
          </cell>
          <cell r="C17" t="str">
            <v>RM</v>
          </cell>
          <cell r="D17">
            <v>20</v>
          </cell>
          <cell r="F17">
            <v>2</v>
          </cell>
          <cell r="I17">
            <v>20</v>
          </cell>
          <cell r="J17">
            <v>4</v>
          </cell>
          <cell r="L17">
            <v>5</v>
          </cell>
          <cell r="M17">
            <v>3</v>
          </cell>
          <cell r="N17">
            <v>5</v>
          </cell>
          <cell r="O17">
            <v>5</v>
          </cell>
          <cell r="Q17">
            <v>64</v>
          </cell>
          <cell r="R17">
            <v>2.1871</v>
          </cell>
          <cell r="S17">
            <v>139.9744</v>
          </cell>
          <cell r="T17">
            <v>1.8974000000000002</v>
          </cell>
          <cell r="U17">
            <v>265.58742656000004</v>
          </cell>
        </row>
        <row r="18">
          <cell r="A18" t="str">
            <v>DEC</v>
          </cell>
          <cell r="B18" t="str">
            <v xml:space="preserve">6100003 กระดาษ A4 70 แกรม x 400 แผ่น </v>
          </cell>
          <cell r="C18" t="str">
            <v>RM</v>
          </cell>
          <cell r="D18">
            <v>22</v>
          </cell>
          <cell r="F18">
            <v>7</v>
          </cell>
          <cell r="J18">
            <v>17</v>
          </cell>
          <cell r="M18">
            <v>3</v>
          </cell>
          <cell r="N18">
            <v>5</v>
          </cell>
          <cell r="O18">
            <v>6</v>
          </cell>
          <cell r="P18">
            <v>5</v>
          </cell>
          <cell r="Q18">
            <v>65</v>
          </cell>
          <cell r="R18">
            <v>2.1871</v>
          </cell>
          <cell r="S18">
            <v>142.16149999999999</v>
          </cell>
          <cell r="T18">
            <v>1.8974000000000002</v>
          </cell>
          <cell r="U18">
            <v>269.73723010000003</v>
          </cell>
        </row>
        <row r="19">
          <cell r="B19" t="str">
            <v>รวมกระดาษ</v>
          </cell>
          <cell r="D19">
            <v>291</v>
          </cell>
          <cell r="E19">
            <v>22</v>
          </cell>
          <cell r="F19">
            <v>54</v>
          </cell>
          <cell r="G19">
            <v>0</v>
          </cell>
          <cell r="H19">
            <v>4</v>
          </cell>
          <cell r="I19">
            <v>100</v>
          </cell>
          <cell r="J19">
            <v>110</v>
          </cell>
          <cell r="K19">
            <v>0</v>
          </cell>
          <cell r="L19">
            <v>30</v>
          </cell>
          <cell r="M19">
            <v>22</v>
          </cell>
          <cell r="N19">
            <v>185</v>
          </cell>
          <cell r="O19">
            <v>89</v>
          </cell>
          <cell r="P19">
            <v>50</v>
          </cell>
          <cell r="Q19">
            <v>957</v>
          </cell>
          <cell r="R19">
            <v>2.1871</v>
          </cell>
          <cell r="S19">
            <v>2093.0547000000001</v>
          </cell>
          <cell r="T19">
            <v>1.8974000000000002</v>
          </cell>
          <cell r="U19">
            <v>3971.3619877800006</v>
          </cell>
        </row>
        <row r="20"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รวมทั้งปี"/>
      <sheetName val="Summary"/>
      <sheetName val="ม.ค."/>
      <sheetName val="ก.พ."/>
      <sheetName val="มี.ค."/>
      <sheetName val="เม.ย."/>
      <sheetName val="พ.ค."/>
      <sheetName val="มิ.ย."/>
      <sheetName val="ก.ค."/>
      <sheetName val="ส.ค."/>
      <sheetName val="ก.ย."/>
      <sheetName val="ต.ค."/>
      <sheetName val="พ.ย."/>
      <sheetName val="ธ.ค."/>
      <sheetName val="Reference"/>
    </sheetNames>
    <sheetDataSet>
      <sheetData sheetId="0"/>
      <sheetData sheetId="1"/>
      <sheetData sheetId="2">
        <row r="2">
          <cell r="C2">
            <v>0.29307103866134532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รุปรวมทั้งปี"/>
      <sheetName val="Summary"/>
      <sheetName val="ม_ค_ _2_"/>
      <sheetName val="ก_พ_ _2_"/>
      <sheetName val="ม___ค_ _2_"/>
      <sheetName val="เม_ย_ _2_"/>
      <sheetName val="พ_ค_ _2_"/>
      <sheetName val="ม__ย_ _2_"/>
      <sheetName val="ก_ค_ _2_"/>
      <sheetName val="ส_ค_ _2_"/>
      <sheetName val="ก_ย_ _2_"/>
      <sheetName val="ต_ค_ _2_"/>
      <sheetName val="พ_ย_ _2_"/>
      <sheetName val="ธ_ค_ _2_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97747-F28E-4658-A67B-99428586ABF0}">
  <dimension ref="A1:AW73"/>
  <sheetViews>
    <sheetView view="pageBreakPreview" topLeftCell="A45" zoomScale="40" zoomScaleNormal="40" zoomScaleSheetLayoutView="40" workbookViewId="0">
      <selection activeCell="B71" sqref="B71:P73"/>
    </sheetView>
  </sheetViews>
  <sheetFormatPr defaultColWidth="9" defaultRowHeight="25" customHeight="1" x14ac:dyDescent="0.3"/>
  <cols>
    <col min="1" max="1" width="12.1640625" style="33" customWidth="1"/>
    <col min="2" max="2" width="43.4140625" style="32" customWidth="1"/>
    <col min="3" max="3" width="8.9140625" style="32" customWidth="1"/>
    <col min="4" max="4" width="15.08203125" style="32" customWidth="1"/>
    <col min="5" max="5" width="9.83203125" style="32" customWidth="1"/>
    <col min="6" max="6" width="10.5" style="45" customWidth="1"/>
    <col min="7" max="7" width="10.5" style="32" customWidth="1"/>
    <col min="8" max="9" width="10.6640625" style="32" customWidth="1"/>
    <col min="10" max="10" width="10.6640625" style="35" customWidth="1"/>
    <col min="11" max="11" width="10.6640625" style="32" customWidth="1"/>
    <col min="12" max="31" width="7.75" style="32" customWidth="1"/>
    <col min="32" max="32" width="9" style="32" customWidth="1"/>
    <col min="33" max="34" width="9" style="32"/>
    <col min="35" max="35" width="40.6640625" style="32" customWidth="1"/>
    <col min="36" max="36" width="15.9140625" style="32" customWidth="1"/>
    <col min="37" max="16384" width="9" style="32"/>
  </cols>
  <sheetData>
    <row r="1" spans="1:31" ht="25" customHeight="1" x14ac:dyDescent="0.3">
      <c r="AC1" s="32" t="s">
        <v>93</v>
      </c>
    </row>
    <row r="2" spans="1:31" ht="25" customHeight="1" x14ac:dyDescent="0.3">
      <c r="A2" s="70" t="s">
        <v>92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2"/>
    </row>
    <row r="3" spans="1:31" s="33" customFormat="1" ht="25" customHeight="1" x14ac:dyDescent="0.3">
      <c r="A3" s="73" t="s">
        <v>0</v>
      </c>
      <c r="B3" s="73" t="s">
        <v>17</v>
      </c>
      <c r="C3" s="73" t="s">
        <v>2</v>
      </c>
      <c r="D3" s="73" t="s">
        <v>3</v>
      </c>
      <c r="E3" s="73" t="s">
        <v>91</v>
      </c>
      <c r="F3" s="74" t="s">
        <v>107</v>
      </c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6" t="s">
        <v>3</v>
      </c>
    </row>
    <row r="4" spans="1:31" s="33" customFormat="1" ht="25" customHeight="1" x14ac:dyDescent="0.3">
      <c r="A4" s="73"/>
      <c r="B4" s="73"/>
      <c r="C4" s="73"/>
      <c r="D4" s="73"/>
      <c r="E4" s="73"/>
      <c r="F4" s="79" t="s">
        <v>18</v>
      </c>
      <c r="G4" s="79"/>
      <c r="H4" s="79" t="s">
        <v>19</v>
      </c>
      <c r="I4" s="79"/>
      <c r="J4" s="79" t="s">
        <v>20</v>
      </c>
      <c r="K4" s="79"/>
      <c r="L4" s="79" t="s">
        <v>21</v>
      </c>
      <c r="M4" s="79"/>
      <c r="N4" s="79" t="s">
        <v>76</v>
      </c>
      <c r="O4" s="79"/>
      <c r="P4" s="79" t="s">
        <v>77</v>
      </c>
      <c r="Q4" s="79"/>
      <c r="R4" s="79" t="s">
        <v>23</v>
      </c>
      <c r="S4" s="79"/>
      <c r="T4" s="79" t="s">
        <v>24</v>
      </c>
      <c r="U4" s="79"/>
      <c r="V4" s="79" t="s">
        <v>25</v>
      </c>
      <c r="W4" s="79"/>
      <c r="X4" s="79" t="s">
        <v>26</v>
      </c>
      <c r="Y4" s="79"/>
      <c r="Z4" s="79" t="s">
        <v>22</v>
      </c>
      <c r="AA4" s="79"/>
      <c r="AB4" s="79" t="s">
        <v>27</v>
      </c>
      <c r="AC4" s="79"/>
      <c r="AD4" s="80" t="s">
        <v>28</v>
      </c>
      <c r="AE4" s="77"/>
    </row>
    <row r="5" spans="1:31" s="33" customFormat="1" ht="25" customHeight="1" x14ac:dyDescent="0.3">
      <c r="A5" s="73"/>
      <c r="B5" s="73"/>
      <c r="C5" s="73"/>
      <c r="D5" s="73"/>
      <c r="E5" s="73"/>
      <c r="F5" s="40" t="s">
        <v>1</v>
      </c>
      <c r="G5" s="40" t="s">
        <v>12</v>
      </c>
      <c r="H5" s="40" t="s">
        <v>1</v>
      </c>
      <c r="I5" s="40" t="s">
        <v>12</v>
      </c>
      <c r="J5" s="40" t="s">
        <v>1</v>
      </c>
      <c r="K5" s="40" t="s">
        <v>12</v>
      </c>
      <c r="L5" s="40" t="s">
        <v>1</v>
      </c>
      <c r="M5" s="40" t="s">
        <v>12</v>
      </c>
      <c r="N5" s="40" t="s">
        <v>1</v>
      </c>
      <c r="O5" s="40" t="s">
        <v>12</v>
      </c>
      <c r="P5" s="40" t="s">
        <v>1</v>
      </c>
      <c r="Q5" s="40" t="s">
        <v>12</v>
      </c>
      <c r="R5" s="40" t="s">
        <v>1</v>
      </c>
      <c r="S5" s="40" t="s">
        <v>12</v>
      </c>
      <c r="T5" s="40" t="s">
        <v>1</v>
      </c>
      <c r="U5" s="40" t="s">
        <v>12</v>
      </c>
      <c r="V5" s="40" t="s">
        <v>1</v>
      </c>
      <c r="W5" s="40" t="s">
        <v>12</v>
      </c>
      <c r="X5" s="40" t="s">
        <v>1</v>
      </c>
      <c r="Y5" s="40" t="s">
        <v>12</v>
      </c>
      <c r="Z5" s="40" t="s">
        <v>1</v>
      </c>
      <c r="AA5" s="40" t="s">
        <v>12</v>
      </c>
      <c r="AB5" s="40" t="s">
        <v>1</v>
      </c>
      <c r="AC5" s="40" t="s">
        <v>12</v>
      </c>
      <c r="AD5" s="81"/>
      <c r="AE5" s="78"/>
    </row>
    <row r="6" spans="1:31" s="86" customFormat="1" ht="25" customHeight="1" x14ac:dyDescent="0.3">
      <c r="A6" s="88" t="s">
        <v>110</v>
      </c>
      <c r="B6" s="89" t="s">
        <v>32</v>
      </c>
      <c r="C6" s="90"/>
      <c r="D6" s="90"/>
      <c r="E6" s="90"/>
      <c r="F6" s="90"/>
      <c r="G6" s="91"/>
      <c r="H6" s="92"/>
      <c r="I6" s="92"/>
      <c r="J6" s="93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0"/>
    </row>
    <row r="7" spans="1:31" s="86" customFormat="1" ht="25" customHeight="1" x14ac:dyDescent="0.3">
      <c r="A7" s="94"/>
      <c r="B7" s="89" t="s">
        <v>33</v>
      </c>
      <c r="C7" s="90"/>
      <c r="D7" s="90"/>
      <c r="E7" s="90"/>
      <c r="F7" s="90"/>
      <c r="G7" s="91"/>
      <c r="H7" s="92"/>
      <c r="I7" s="92"/>
      <c r="J7" s="93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5"/>
    </row>
    <row r="8" spans="1:31" s="86" customFormat="1" ht="25" customHeight="1" x14ac:dyDescent="0.75">
      <c r="A8" s="94"/>
      <c r="B8" s="110" t="s">
        <v>34</v>
      </c>
      <c r="C8" s="139">
        <v>2.7075999999999998</v>
      </c>
      <c r="D8" s="90" t="s">
        <v>13</v>
      </c>
      <c r="E8" s="90" t="s">
        <v>5</v>
      </c>
      <c r="F8" s="90"/>
      <c r="G8" s="98">
        <f>F8*C8</f>
        <v>0</v>
      </c>
      <c r="H8" s="90"/>
      <c r="I8" s="98">
        <f>H8*C8</f>
        <v>0</v>
      </c>
      <c r="J8" s="90"/>
      <c r="K8" s="98">
        <f>J8*C8</f>
        <v>0</v>
      </c>
      <c r="L8" s="90"/>
      <c r="M8" s="98">
        <f>L8*C8</f>
        <v>0</v>
      </c>
      <c r="N8" s="90"/>
      <c r="O8" s="98">
        <f>N8*C8</f>
        <v>0</v>
      </c>
      <c r="P8" s="90"/>
      <c r="Q8" s="98">
        <f>P8*C8</f>
        <v>0</v>
      </c>
      <c r="R8" s="90"/>
      <c r="S8" s="98">
        <f>R8*C8</f>
        <v>0</v>
      </c>
      <c r="T8" s="90"/>
      <c r="U8" s="98">
        <f>T8*C8</f>
        <v>0</v>
      </c>
      <c r="V8" s="90"/>
      <c r="W8" s="98">
        <f>V8*C8</f>
        <v>0</v>
      </c>
      <c r="X8" s="90"/>
      <c r="Y8" s="98">
        <f>X8*C8</f>
        <v>0</v>
      </c>
      <c r="Z8" s="90"/>
      <c r="AA8" s="98">
        <f>Z8*C8</f>
        <v>0</v>
      </c>
      <c r="AB8" s="90"/>
      <c r="AC8" s="98">
        <f>AB8*C8</f>
        <v>0</v>
      </c>
      <c r="AD8" s="99">
        <f>G8+I8+K8+M8+O8+Q8+S8+U8+W8+Y8+AA8+AC8</f>
        <v>0</v>
      </c>
      <c r="AE8" s="90" t="s">
        <v>95</v>
      </c>
    </row>
    <row r="9" spans="1:31" s="86" customFormat="1" ht="25" customHeight="1" x14ac:dyDescent="0.75">
      <c r="A9" s="94"/>
      <c r="B9" s="110" t="s">
        <v>35</v>
      </c>
      <c r="C9" s="139">
        <v>2.7075999999999998</v>
      </c>
      <c r="D9" s="90" t="s">
        <v>13</v>
      </c>
      <c r="E9" s="90" t="s">
        <v>5</v>
      </c>
      <c r="F9" s="90"/>
      <c r="G9" s="98">
        <f>F9*C9</f>
        <v>0</v>
      </c>
      <c r="H9" s="90"/>
      <c r="I9" s="98">
        <f>H9*C9</f>
        <v>0</v>
      </c>
      <c r="J9" s="90"/>
      <c r="K9" s="98">
        <f>J9*C9</f>
        <v>0</v>
      </c>
      <c r="L9" s="90"/>
      <c r="M9" s="98">
        <f>L9*C9</f>
        <v>0</v>
      </c>
      <c r="N9" s="90"/>
      <c r="O9" s="98">
        <f>N9*C9</f>
        <v>0</v>
      </c>
      <c r="P9" s="90"/>
      <c r="Q9" s="98">
        <f>P9*C9</f>
        <v>0</v>
      </c>
      <c r="R9" s="90"/>
      <c r="S9" s="98">
        <f>R9*C9</f>
        <v>0</v>
      </c>
      <c r="T9" s="90"/>
      <c r="U9" s="98">
        <f>T9*C9</f>
        <v>0</v>
      </c>
      <c r="V9" s="90"/>
      <c r="W9" s="98">
        <f>V9*C9</f>
        <v>0</v>
      </c>
      <c r="X9" s="90"/>
      <c r="Y9" s="98">
        <f>X9*C9</f>
        <v>0</v>
      </c>
      <c r="Z9" s="90"/>
      <c r="AA9" s="98">
        <f>Z9*C9</f>
        <v>0</v>
      </c>
      <c r="AB9" s="90"/>
      <c r="AC9" s="98">
        <f>AB9*C9</f>
        <v>0</v>
      </c>
      <c r="AD9" s="99">
        <f t="shared" ref="AD9:AD30" si="0">G9+I9+K9+M9+O9+Q9+S9+U9+W9+Y9+AA9+AC9</f>
        <v>0</v>
      </c>
      <c r="AE9" s="90" t="s">
        <v>95</v>
      </c>
    </row>
    <row r="10" spans="1:31" s="86" customFormat="1" ht="25" customHeight="1" x14ac:dyDescent="0.75">
      <c r="A10" s="94"/>
      <c r="B10" s="100" t="s">
        <v>162</v>
      </c>
      <c r="C10" s="140">
        <v>3.1132829444444439</v>
      </c>
      <c r="D10" s="101" t="s">
        <v>15</v>
      </c>
      <c r="E10" s="102" t="s">
        <v>10</v>
      </c>
      <c r="F10" s="90"/>
      <c r="G10" s="98">
        <f t="shared" ref="G10:G11" si="1">F10*C10</f>
        <v>0</v>
      </c>
      <c r="H10" s="90"/>
      <c r="I10" s="98">
        <f t="shared" ref="I10:I11" si="2">H10*C10</f>
        <v>0</v>
      </c>
      <c r="J10" s="90"/>
      <c r="K10" s="98">
        <f t="shared" ref="K10:K11" si="3">J10*C10</f>
        <v>0</v>
      </c>
      <c r="L10" s="90"/>
      <c r="M10" s="98">
        <f t="shared" ref="M10:M11" si="4">L10*C10</f>
        <v>0</v>
      </c>
      <c r="N10" s="90"/>
      <c r="O10" s="98">
        <f t="shared" ref="O10:O11" si="5">N10*C10</f>
        <v>0</v>
      </c>
      <c r="P10" s="90"/>
      <c r="Q10" s="98">
        <f t="shared" ref="Q10:Q11" si="6">P10*C10</f>
        <v>0</v>
      </c>
      <c r="R10" s="90"/>
      <c r="S10" s="98">
        <f t="shared" ref="S10:S11" si="7">R10*C10</f>
        <v>0</v>
      </c>
      <c r="T10" s="90"/>
      <c r="U10" s="98">
        <f t="shared" ref="U10:U11" si="8">T10*C10</f>
        <v>0</v>
      </c>
      <c r="V10" s="90"/>
      <c r="W10" s="98">
        <f t="shared" ref="W10:W11" si="9">V10*C10</f>
        <v>0</v>
      </c>
      <c r="X10" s="90"/>
      <c r="Y10" s="98">
        <f t="shared" ref="Y10:Y11" si="10">X10*C10</f>
        <v>0</v>
      </c>
      <c r="Z10" s="90"/>
      <c r="AA10" s="98">
        <f t="shared" ref="AA10:AA11" si="11">Z10*C10</f>
        <v>0</v>
      </c>
      <c r="AB10" s="90"/>
      <c r="AC10" s="98">
        <f t="shared" ref="AC10:AC11" si="12">AB10*C10</f>
        <v>0</v>
      </c>
      <c r="AD10" s="99">
        <f t="shared" ref="AD10:AD11" si="13">G10+I10+K10+M10+O10+Q10+S10+U10+W10+Y10+AA10+AC10</f>
        <v>0</v>
      </c>
      <c r="AE10" s="90"/>
    </row>
    <row r="11" spans="1:31" s="86" customFormat="1" ht="25" customHeight="1" x14ac:dyDescent="0.75">
      <c r="A11" s="94"/>
      <c r="B11" s="100" t="s">
        <v>163</v>
      </c>
      <c r="C11" s="140">
        <v>5.7277589999999996E-2</v>
      </c>
      <c r="D11" s="101" t="s">
        <v>165</v>
      </c>
      <c r="E11" s="102" t="s">
        <v>164</v>
      </c>
      <c r="F11" s="90"/>
      <c r="G11" s="98">
        <f t="shared" si="1"/>
        <v>0</v>
      </c>
      <c r="H11" s="90"/>
      <c r="I11" s="98">
        <f t="shared" si="2"/>
        <v>0</v>
      </c>
      <c r="J11" s="90"/>
      <c r="K11" s="98">
        <f t="shared" si="3"/>
        <v>0</v>
      </c>
      <c r="L11" s="90"/>
      <c r="M11" s="98">
        <f t="shared" si="4"/>
        <v>0</v>
      </c>
      <c r="N11" s="90"/>
      <c r="O11" s="98">
        <f t="shared" si="5"/>
        <v>0</v>
      </c>
      <c r="P11" s="90"/>
      <c r="Q11" s="98">
        <f t="shared" si="6"/>
        <v>0</v>
      </c>
      <c r="R11" s="90"/>
      <c r="S11" s="98">
        <f t="shared" si="7"/>
        <v>0</v>
      </c>
      <c r="T11" s="90"/>
      <c r="U11" s="98">
        <f t="shared" si="8"/>
        <v>0</v>
      </c>
      <c r="V11" s="90"/>
      <c r="W11" s="98">
        <f t="shared" si="9"/>
        <v>0</v>
      </c>
      <c r="X11" s="90"/>
      <c r="Y11" s="98">
        <f t="shared" si="10"/>
        <v>0</v>
      </c>
      <c r="Z11" s="90"/>
      <c r="AA11" s="98">
        <f t="shared" si="11"/>
        <v>0</v>
      </c>
      <c r="AB11" s="90"/>
      <c r="AC11" s="98">
        <f t="shared" si="12"/>
        <v>0</v>
      </c>
      <c r="AD11" s="99">
        <f t="shared" si="13"/>
        <v>0</v>
      </c>
      <c r="AE11" s="90"/>
    </row>
    <row r="12" spans="1:31" s="86" customFormat="1" ht="25" customHeight="1" x14ac:dyDescent="0.3">
      <c r="A12" s="94"/>
      <c r="B12" s="103" t="s">
        <v>36</v>
      </c>
      <c r="C12" s="104"/>
      <c r="D12" s="90"/>
      <c r="E12" s="90"/>
      <c r="F12" s="90"/>
      <c r="G12" s="98"/>
      <c r="H12" s="90"/>
      <c r="I12" s="98"/>
      <c r="J12" s="90"/>
      <c r="K12" s="98"/>
      <c r="L12" s="90"/>
      <c r="M12" s="98"/>
      <c r="N12" s="90"/>
      <c r="O12" s="98"/>
      <c r="P12" s="90"/>
      <c r="Q12" s="98"/>
      <c r="R12" s="90"/>
      <c r="S12" s="98"/>
      <c r="T12" s="90"/>
      <c r="U12" s="98"/>
      <c r="V12" s="90"/>
      <c r="W12" s="98"/>
      <c r="X12" s="90"/>
      <c r="Y12" s="98"/>
      <c r="Z12" s="90"/>
      <c r="AA12" s="98"/>
      <c r="AB12" s="90"/>
      <c r="AC12" s="98"/>
      <c r="AD12" s="99"/>
      <c r="AE12" s="90"/>
    </row>
    <row r="13" spans="1:31" s="86" customFormat="1" ht="25" customHeight="1" x14ac:dyDescent="0.3">
      <c r="A13" s="94"/>
      <c r="B13" s="103" t="s">
        <v>37</v>
      </c>
      <c r="C13" s="104"/>
      <c r="D13" s="90"/>
      <c r="E13" s="90"/>
      <c r="F13" s="90"/>
      <c r="G13" s="98"/>
      <c r="H13" s="90"/>
      <c r="I13" s="98"/>
      <c r="J13" s="90"/>
      <c r="K13" s="98"/>
      <c r="L13" s="90"/>
      <c r="M13" s="98"/>
      <c r="N13" s="90"/>
      <c r="O13" s="98"/>
      <c r="P13" s="90"/>
      <c r="Q13" s="98"/>
      <c r="R13" s="90"/>
      <c r="S13" s="98"/>
      <c r="T13" s="90"/>
      <c r="U13" s="98"/>
      <c r="V13" s="90"/>
      <c r="W13" s="98"/>
      <c r="X13" s="90"/>
      <c r="Y13" s="98"/>
      <c r="Z13" s="90"/>
      <c r="AA13" s="98"/>
      <c r="AB13" s="90"/>
      <c r="AC13" s="98"/>
      <c r="AD13" s="99"/>
      <c r="AE13" s="90"/>
    </row>
    <row r="14" spans="1:31" s="86" customFormat="1" ht="25" customHeight="1" x14ac:dyDescent="0.75">
      <c r="A14" s="94"/>
      <c r="B14" s="105" t="s">
        <v>38</v>
      </c>
      <c r="C14" s="96">
        <v>2.7403</v>
      </c>
      <c r="D14" s="97" t="s">
        <v>13</v>
      </c>
      <c r="E14" s="97" t="s">
        <v>5</v>
      </c>
      <c r="F14" s="90"/>
      <c r="G14" s="98">
        <f t="shared" ref="G14:G31" si="14">F14*C14</f>
        <v>0</v>
      </c>
      <c r="H14" s="90"/>
      <c r="I14" s="98">
        <f t="shared" ref="I14:I31" si="15">H14*C14</f>
        <v>0</v>
      </c>
      <c r="J14" s="90"/>
      <c r="K14" s="98">
        <f t="shared" ref="K14:K31" si="16">J14*C14</f>
        <v>0</v>
      </c>
      <c r="L14" s="90"/>
      <c r="M14" s="98">
        <f t="shared" ref="M14:M30" si="17">L14*C14</f>
        <v>0</v>
      </c>
      <c r="N14" s="90"/>
      <c r="O14" s="98">
        <f t="shared" ref="O14:O30" si="18">N14*C14</f>
        <v>0</v>
      </c>
      <c r="P14" s="90"/>
      <c r="Q14" s="98">
        <f t="shared" ref="Q14:Q30" si="19">P14*C14</f>
        <v>0</v>
      </c>
      <c r="R14" s="90"/>
      <c r="S14" s="98">
        <f t="shared" ref="S14:S30" si="20">R14*C14</f>
        <v>0</v>
      </c>
      <c r="T14" s="90"/>
      <c r="U14" s="98">
        <f t="shared" ref="U14:U30" si="21">T14*C14</f>
        <v>0</v>
      </c>
      <c r="V14" s="90"/>
      <c r="W14" s="98">
        <f t="shared" ref="W14:W30" si="22">V14*C14</f>
        <v>0</v>
      </c>
      <c r="X14" s="90"/>
      <c r="Y14" s="98">
        <f t="shared" ref="Y14:Y30" si="23">X14*C14</f>
        <v>0</v>
      </c>
      <c r="Z14" s="90"/>
      <c r="AA14" s="98">
        <f t="shared" ref="AA14:AA30" si="24">Z14*C14</f>
        <v>0</v>
      </c>
      <c r="AB14" s="90"/>
      <c r="AC14" s="98">
        <f t="shared" ref="AC14:AC30" si="25">AB14*C14</f>
        <v>0</v>
      </c>
      <c r="AD14" s="99">
        <f t="shared" si="0"/>
        <v>0</v>
      </c>
      <c r="AE14" s="90" t="s">
        <v>95</v>
      </c>
    </row>
    <row r="15" spans="1:31" s="86" customFormat="1" ht="25" customHeight="1" x14ac:dyDescent="0.75">
      <c r="A15" s="94"/>
      <c r="B15" s="105" t="s">
        <v>151</v>
      </c>
      <c r="C15" s="96">
        <v>2.5503999999999998</v>
      </c>
      <c r="D15" s="97" t="s">
        <v>13</v>
      </c>
      <c r="E15" s="97" t="s">
        <v>5</v>
      </c>
      <c r="F15" s="90"/>
      <c r="G15" s="98">
        <f t="shared" si="14"/>
        <v>0</v>
      </c>
      <c r="H15" s="90"/>
      <c r="I15" s="98">
        <f t="shared" si="15"/>
        <v>0</v>
      </c>
      <c r="J15" s="90"/>
      <c r="K15" s="98">
        <f t="shared" si="16"/>
        <v>0</v>
      </c>
      <c r="L15" s="90"/>
      <c r="M15" s="98">
        <f t="shared" si="17"/>
        <v>0</v>
      </c>
      <c r="N15" s="90"/>
      <c r="O15" s="98">
        <f t="shared" si="18"/>
        <v>0</v>
      </c>
      <c r="P15" s="90"/>
      <c r="Q15" s="98">
        <f t="shared" si="19"/>
        <v>0</v>
      </c>
      <c r="R15" s="90"/>
      <c r="S15" s="98">
        <f t="shared" si="20"/>
        <v>0</v>
      </c>
      <c r="T15" s="90"/>
      <c r="U15" s="98">
        <f t="shared" si="21"/>
        <v>0</v>
      </c>
      <c r="V15" s="90"/>
      <c r="W15" s="98">
        <f t="shared" si="22"/>
        <v>0</v>
      </c>
      <c r="X15" s="90"/>
      <c r="Y15" s="98">
        <f t="shared" si="23"/>
        <v>0</v>
      </c>
      <c r="Z15" s="90"/>
      <c r="AA15" s="98">
        <f t="shared" si="24"/>
        <v>0</v>
      </c>
      <c r="AB15" s="90"/>
      <c r="AC15" s="98">
        <f t="shared" si="25"/>
        <v>0</v>
      </c>
      <c r="AD15" s="99">
        <f t="shared" si="0"/>
        <v>0</v>
      </c>
      <c r="AE15" s="90" t="s">
        <v>95</v>
      </c>
    </row>
    <row r="16" spans="1:31" s="86" customFormat="1" ht="25" customHeight="1" x14ac:dyDescent="0.75">
      <c r="A16" s="94"/>
      <c r="B16" s="105" t="s">
        <v>152</v>
      </c>
      <c r="C16" s="96">
        <v>2.1976</v>
      </c>
      <c r="D16" s="97" t="s">
        <v>13</v>
      </c>
      <c r="E16" s="97" t="s">
        <v>5</v>
      </c>
      <c r="F16" s="90"/>
      <c r="G16" s="98">
        <f t="shared" si="14"/>
        <v>0</v>
      </c>
      <c r="H16" s="90"/>
      <c r="I16" s="98">
        <f t="shared" si="15"/>
        <v>0</v>
      </c>
      <c r="J16" s="90"/>
      <c r="K16" s="98">
        <f t="shared" si="16"/>
        <v>0</v>
      </c>
      <c r="L16" s="90"/>
      <c r="M16" s="98">
        <f t="shared" si="17"/>
        <v>0</v>
      </c>
      <c r="N16" s="90"/>
      <c r="O16" s="98">
        <f t="shared" si="18"/>
        <v>0</v>
      </c>
      <c r="P16" s="90"/>
      <c r="Q16" s="98">
        <f t="shared" si="19"/>
        <v>0</v>
      </c>
      <c r="R16" s="90"/>
      <c r="S16" s="98">
        <f t="shared" si="20"/>
        <v>0</v>
      </c>
      <c r="T16" s="90"/>
      <c r="U16" s="98">
        <f t="shared" si="21"/>
        <v>0</v>
      </c>
      <c r="V16" s="90"/>
      <c r="W16" s="98">
        <f t="shared" si="22"/>
        <v>0</v>
      </c>
      <c r="X16" s="90"/>
      <c r="Y16" s="98">
        <f t="shared" si="23"/>
        <v>0</v>
      </c>
      <c r="Z16" s="90"/>
      <c r="AA16" s="98">
        <f t="shared" si="24"/>
        <v>0</v>
      </c>
      <c r="AB16" s="90"/>
      <c r="AC16" s="98">
        <f t="shared" si="25"/>
        <v>0</v>
      </c>
      <c r="AD16" s="99">
        <f t="shared" si="0"/>
        <v>0</v>
      </c>
      <c r="AE16" s="90" t="s">
        <v>95</v>
      </c>
    </row>
    <row r="17" spans="1:44" s="86" customFormat="1" ht="25" customHeight="1" x14ac:dyDescent="0.75">
      <c r="A17" s="94"/>
      <c r="B17" s="105" t="s">
        <v>159</v>
      </c>
      <c r="C17" s="96">
        <v>2.0443693463999999</v>
      </c>
      <c r="D17" s="97" t="s">
        <v>13</v>
      </c>
      <c r="E17" s="97" t="s">
        <v>5</v>
      </c>
      <c r="F17" s="90"/>
      <c r="G17" s="98">
        <f t="shared" si="14"/>
        <v>0</v>
      </c>
      <c r="H17" s="90"/>
      <c r="I17" s="98">
        <f t="shared" ref="I17:I20" si="26">H17*C17</f>
        <v>0</v>
      </c>
      <c r="J17" s="90"/>
      <c r="K17" s="98">
        <f t="shared" ref="K17:K20" si="27">J17*C17</f>
        <v>0</v>
      </c>
      <c r="L17" s="90"/>
      <c r="M17" s="98">
        <f t="shared" ref="M17:M20" si="28">L17*C17</f>
        <v>0</v>
      </c>
      <c r="N17" s="90"/>
      <c r="O17" s="98">
        <f t="shared" ref="O17:O20" si="29">N17*C17</f>
        <v>0</v>
      </c>
      <c r="P17" s="90"/>
      <c r="Q17" s="98">
        <f t="shared" ref="Q17:Q20" si="30">P17*C17</f>
        <v>0</v>
      </c>
      <c r="R17" s="90"/>
      <c r="S17" s="98">
        <f t="shared" ref="S17:S20" si="31">R17*C17</f>
        <v>0</v>
      </c>
      <c r="T17" s="90"/>
      <c r="U17" s="98">
        <f t="shared" ref="U17:U20" si="32">T17*C17</f>
        <v>0</v>
      </c>
      <c r="V17" s="90"/>
      <c r="W17" s="98">
        <f t="shared" ref="W17:W20" si="33">V17*C17</f>
        <v>0</v>
      </c>
      <c r="X17" s="90"/>
      <c r="Y17" s="98">
        <f t="shared" ref="Y17:Y20" si="34">X17*C17</f>
        <v>0</v>
      </c>
      <c r="Z17" s="90"/>
      <c r="AA17" s="98">
        <f t="shared" ref="AA17:AA20" si="35">Z17*C17</f>
        <v>0</v>
      </c>
      <c r="AB17" s="90"/>
      <c r="AC17" s="98">
        <f t="shared" ref="AC17:AC20" si="36">AB17*C17</f>
        <v>0</v>
      </c>
      <c r="AD17" s="99">
        <f t="shared" ref="AD17:AD20" si="37">G17+I17+K17+M17+O17+Q17+S17+U17+W17+Y17+AA17+AC17</f>
        <v>0</v>
      </c>
      <c r="AE17" s="90"/>
    </row>
    <row r="18" spans="1:44" s="86" customFormat="1" ht="25" customHeight="1" x14ac:dyDescent="0.75">
      <c r="A18" s="94"/>
      <c r="B18" s="105" t="s">
        <v>153</v>
      </c>
      <c r="C18" s="96">
        <v>1.8184</v>
      </c>
      <c r="D18" s="97" t="s">
        <v>13</v>
      </c>
      <c r="E18" s="97" t="s">
        <v>5</v>
      </c>
      <c r="F18" s="90"/>
      <c r="G18" s="98">
        <f t="shared" si="14"/>
        <v>0</v>
      </c>
      <c r="H18" s="90"/>
      <c r="I18" s="98">
        <f t="shared" si="26"/>
        <v>0</v>
      </c>
      <c r="J18" s="90"/>
      <c r="K18" s="98">
        <f t="shared" si="27"/>
        <v>0</v>
      </c>
      <c r="L18" s="90"/>
      <c r="M18" s="98">
        <f t="shared" si="28"/>
        <v>0</v>
      </c>
      <c r="N18" s="90"/>
      <c r="O18" s="98">
        <f t="shared" si="29"/>
        <v>0</v>
      </c>
      <c r="P18" s="90"/>
      <c r="Q18" s="98">
        <f t="shared" si="30"/>
        <v>0</v>
      </c>
      <c r="R18" s="90"/>
      <c r="S18" s="98">
        <f t="shared" si="31"/>
        <v>0</v>
      </c>
      <c r="T18" s="90"/>
      <c r="U18" s="98">
        <f t="shared" si="32"/>
        <v>0</v>
      </c>
      <c r="V18" s="90"/>
      <c r="W18" s="98">
        <f t="shared" si="33"/>
        <v>0</v>
      </c>
      <c r="X18" s="90"/>
      <c r="Y18" s="98">
        <f t="shared" si="34"/>
        <v>0</v>
      </c>
      <c r="Z18" s="90"/>
      <c r="AA18" s="98">
        <f t="shared" si="35"/>
        <v>0</v>
      </c>
      <c r="AB18" s="90"/>
      <c r="AC18" s="98">
        <f t="shared" si="36"/>
        <v>0</v>
      </c>
      <c r="AD18" s="99">
        <f t="shared" si="37"/>
        <v>0</v>
      </c>
      <c r="AE18" s="90"/>
    </row>
    <row r="19" spans="1:44" s="86" customFormat="1" ht="25" customHeight="1" x14ac:dyDescent="0.75">
      <c r="A19" s="94"/>
      <c r="B19" s="105" t="s">
        <v>154</v>
      </c>
      <c r="C19" s="96">
        <v>0.34960000000000002</v>
      </c>
      <c r="D19" s="97" t="s">
        <v>13</v>
      </c>
      <c r="E19" s="97" t="s">
        <v>5</v>
      </c>
      <c r="F19" s="90"/>
      <c r="G19" s="98">
        <f t="shared" si="14"/>
        <v>0</v>
      </c>
      <c r="H19" s="90"/>
      <c r="I19" s="98">
        <f t="shared" si="26"/>
        <v>0</v>
      </c>
      <c r="J19" s="90"/>
      <c r="K19" s="98">
        <f t="shared" si="27"/>
        <v>0</v>
      </c>
      <c r="L19" s="90"/>
      <c r="M19" s="98">
        <f t="shared" si="28"/>
        <v>0</v>
      </c>
      <c r="N19" s="90"/>
      <c r="O19" s="98">
        <f t="shared" si="29"/>
        <v>0</v>
      </c>
      <c r="P19" s="90"/>
      <c r="Q19" s="98">
        <f t="shared" si="30"/>
        <v>0</v>
      </c>
      <c r="R19" s="90"/>
      <c r="S19" s="98">
        <f t="shared" si="31"/>
        <v>0</v>
      </c>
      <c r="T19" s="90"/>
      <c r="U19" s="98">
        <f t="shared" si="32"/>
        <v>0</v>
      </c>
      <c r="V19" s="90"/>
      <c r="W19" s="98">
        <f t="shared" si="33"/>
        <v>0</v>
      </c>
      <c r="X19" s="90"/>
      <c r="Y19" s="98">
        <f t="shared" si="34"/>
        <v>0</v>
      </c>
      <c r="Z19" s="90"/>
      <c r="AA19" s="98">
        <f t="shared" si="35"/>
        <v>0</v>
      </c>
      <c r="AB19" s="90"/>
      <c r="AC19" s="98">
        <f t="shared" si="36"/>
        <v>0</v>
      </c>
      <c r="AD19" s="99">
        <f t="shared" si="37"/>
        <v>0</v>
      </c>
      <c r="AE19" s="90"/>
    </row>
    <row r="20" spans="1:44" s="86" customFormat="1" ht="25" customHeight="1" x14ac:dyDescent="0.75">
      <c r="A20" s="94"/>
      <c r="B20" s="105" t="s">
        <v>158</v>
      </c>
      <c r="C20" s="96">
        <v>2.2703000000000002</v>
      </c>
      <c r="D20" s="97" t="s">
        <v>13</v>
      </c>
      <c r="E20" s="97" t="s">
        <v>5</v>
      </c>
      <c r="F20" s="90"/>
      <c r="G20" s="98">
        <f t="shared" si="14"/>
        <v>0</v>
      </c>
      <c r="H20" s="90"/>
      <c r="I20" s="98">
        <f t="shared" si="26"/>
        <v>0</v>
      </c>
      <c r="J20" s="90"/>
      <c r="K20" s="98">
        <f t="shared" si="27"/>
        <v>0</v>
      </c>
      <c r="L20" s="90"/>
      <c r="M20" s="98">
        <f t="shared" si="28"/>
        <v>0</v>
      </c>
      <c r="N20" s="90"/>
      <c r="O20" s="98">
        <f t="shared" si="29"/>
        <v>0</v>
      </c>
      <c r="P20" s="90"/>
      <c r="Q20" s="98">
        <f t="shared" si="30"/>
        <v>0</v>
      </c>
      <c r="R20" s="90"/>
      <c r="S20" s="98">
        <f t="shared" si="31"/>
        <v>0</v>
      </c>
      <c r="T20" s="90"/>
      <c r="U20" s="98">
        <f t="shared" si="32"/>
        <v>0</v>
      </c>
      <c r="V20" s="90"/>
      <c r="W20" s="98">
        <f t="shared" si="33"/>
        <v>0</v>
      </c>
      <c r="X20" s="90"/>
      <c r="Y20" s="98">
        <f t="shared" si="34"/>
        <v>0</v>
      </c>
      <c r="Z20" s="90"/>
      <c r="AA20" s="98">
        <f t="shared" si="35"/>
        <v>0</v>
      </c>
      <c r="AB20" s="90"/>
      <c r="AC20" s="98">
        <f t="shared" si="36"/>
        <v>0</v>
      </c>
      <c r="AD20" s="99">
        <f t="shared" si="37"/>
        <v>0</v>
      </c>
      <c r="AE20" s="90"/>
    </row>
    <row r="21" spans="1:44" s="86" customFormat="1" ht="25" customHeight="1" x14ac:dyDescent="0.3">
      <c r="A21" s="94"/>
      <c r="B21" s="103" t="s">
        <v>70</v>
      </c>
      <c r="C21" s="104">
        <v>1</v>
      </c>
      <c r="D21" s="90" t="s">
        <v>71</v>
      </c>
      <c r="E21" s="90" t="s">
        <v>10</v>
      </c>
      <c r="F21" s="90"/>
      <c r="G21" s="98">
        <f t="shared" si="14"/>
        <v>0</v>
      </c>
      <c r="H21" s="90"/>
      <c r="I21" s="98">
        <f t="shared" si="15"/>
        <v>0</v>
      </c>
      <c r="J21" s="90"/>
      <c r="K21" s="98">
        <f t="shared" si="16"/>
        <v>0</v>
      </c>
      <c r="L21" s="90"/>
      <c r="M21" s="98">
        <f t="shared" si="17"/>
        <v>0</v>
      </c>
      <c r="N21" s="90"/>
      <c r="O21" s="98">
        <f t="shared" si="18"/>
        <v>0</v>
      </c>
      <c r="P21" s="90"/>
      <c r="Q21" s="98">
        <f t="shared" si="19"/>
        <v>0</v>
      </c>
      <c r="R21" s="90"/>
      <c r="S21" s="98">
        <f t="shared" si="20"/>
        <v>0</v>
      </c>
      <c r="T21" s="90"/>
      <c r="U21" s="98">
        <f t="shared" si="21"/>
        <v>0</v>
      </c>
      <c r="V21" s="90"/>
      <c r="W21" s="98">
        <f t="shared" si="22"/>
        <v>0</v>
      </c>
      <c r="X21" s="90"/>
      <c r="Y21" s="98">
        <f t="shared" si="23"/>
        <v>0</v>
      </c>
      <c r="Z21" s="90"/>
      <c r="AA21" s="98">
        <f t="shared" si="24"/>
        <v>0</v>
      </c>
      <c r="AC21" s="98">
        <f>AB24*C21</f>
        <v>0</v>
      </c>
      <c r="AD21" s="99">
        <f t="shared" si="0"/>
        <v>0</v>
      </c>
      <c r="AE21" s="90" t="s">
        <v>95</v>
      </c>
    </row>
    <row r="22" spans="1:44" s="86" customFormat="1" ht="24.5" customHeight="1" x14ac:dyDescent="0.3">
      <c r="A22" s="94"/>
      <c r="B22" s="106" t="s">
        <v>68</v>
      </c>
      <c r="C22" s="107">
        <v>28</v>
      </c>
      <c r="D22" s="90" t="s">
        <v>56</v>
      </c>
      <c r="E22" s="90" t="s">
        <v>40</v>
      </c>
      <c r="F22" s="108">
        <f>'CH4จาก Septic tank 25....'!$C$4</f>
        <v>0</v>
      </c>
      <c r="G22" s="98">
        <f t="shared" si="14"/>
        <v>0</v>
      </c>
      <c r="H22" s="108">
        <f>'CH4จาก Septic tank 25....'!$D$4</f>
        <v>0</v>
      </c>
      <c r="I22" s="98">
        <f t="shared" si="15"/>
        <v>0</v>
      </c>
      <c r="J22" s="109">
        <f>'CH4จาก Septic tank 25....'!$E$4</f>
        <v>0</v>
      </c>
      <c r="K22" s="98">
        <f t="shared" si="16"/>
        <v>0</v>
      </c>
      <c r="L22" s="109">
        <f>'CH4จาก Septic tank 25....'!$F$4</f>
        <v>0</v>
      </c>
      <c r="M22" s="98">
        <f t="shared" si="17"/>
        <v>0</v>
      </c>
      <c r="N22" s="109">
        <f>'CH4จาก Septic tank 25....'!$G$4</f>
        <v>0</v>
      </c>
      <c r="O22" s="98">
        <f t="shared" si="18"/>
        <v>0</v>
      </c>
      <c r="P22" s="109">
        <f>'CH4จาก Septic tank 25....'!$H$4</f>
        <v>0</v>
      </c>
      <c r="Q22" s="98">
        <f t="shared" si="19"/>
        <v>0</v>
      </c>
      <c r="R22" s="109">
        <f>'CH4จาก Septic tank 25....'!$I$4</f>
        <v>0</v>
      </c>
      <c r="S22" s="98">
        <f t="shared" si="20"/>
        <v>0</v>
      </c>
      <c r="T22" s="109">
        <f>'CH4จาก Septic tank 25....'!$J$4</f>
        <v>0</v>
      </c>
      <c r="U22" s="98">
        <f t="shared" si="21"/>
        <v>0</v>
      </c>
      <c r="V22" s="109">
        <f>'CH4จาก Septic tank 25....'!$K$4</f>
        <v>0</v>
      </c>
      <c r="W22" s="98">
        <f t="shared" si="22"/>
        <v>0</v>
      </c>
      <c r="X22" s="109">
        <f>'CH4จาก Septic tank 25....'!$L$4</f>
        <v>0</v>
      </c>
      <c r="Y22" s="98">
        <f t="shared" si="23"/>
        <v>0</v>
      </c>
      <c r="Z22" s="109">
        <f>'CH4จาก Septic tank 25....'!$M$4</f>
        <v>0</v>
      </c>
      <c r="AA22" s="98">
        <f t="shared" si="24"/>
        <v>0</v>
      </c>
      <c r="AB22" s="109">
        <f>'CH4จาก Septic tank 25....'!$N$4</f>
        <v>0</v>
      </c>
      <c r="AC22" s="98">
        <f t="shared" si="25"/>
        <v>0</v>
      </c>
      <c r="AD22" s="99">
        <f t="shared" si="0"/>
        <v>0</v>
      </c>
      <c r="AE22" s="90" t="s">
        <v>95</v>
      </c>
      <c r="AI22" s="110"/>
    </row>
    <row r="23" spans="1:44" s="86" customFormat="1" ht="24.5" customHeight="1" x14ac:dyDescent="0.3">
      <c r="A23" s="94"/>
      <c r="B23" s="111" t="s">
        <v>69</v>
      </c>
      <c r="C23" s="104">
        <v>28</v>
      </c>
      <c r="D23" s="90" t="s">
        <v>56</v>
      </c>
      <c r="E23" s="90" t="s">
        <v>40</v>
      </c>
      <c r="F23" s="112">
        <f>'CH4จากบ่อบำบัดไม่เติมอากาศ25...'!$B$13</f>
        <v>0</v>
      </c>
      <c r="G23" s="98">
        <f t="shared" si="14"/>
        <v>0</v>
      </c>
      <c r="H23" s="112">
        <f>'CH4จากบ่อบำบัดไม่เติมอากาศ25...'!$C$13</f>
        <v>0</v>
      </c>
      <c r="I23" s="98">
        <f t="shared" si="15"/>
        <v>0</v>
      </c>
      <c r="J23" s="112">
        <f>'CH4จากบ่อบำบัดไม่เติมอากาศ25...'!$D$13</f>
        <v>0</v>
      </c>
      <c r="K23" s="98">
        <f t="shared" si="16"/>
        <v>0</v>
      </c>
      <c r="L23" s="112">
        <f>'CH4จากบ่อบำบัดไม่เติมอากาศ25...'!$E$13</f>
        <v>0</v>
      </c>
      <c r="M23" s="98">
        <f t="shared" si="17"/>
        <v>0</v>
      </c>
      <c r="N23" s="112">
        <f>'CH4จากบ่อบำบัดไม่เติมอากาศ25...'!$F$13</f>
        <v>0</v>
      </c>
      <c r="O23" s="98">
        <f t="shared" si="18"/>
        <v>0</v>
      </c>
      <c r="P23" s="112">
        <f>'CH4จากบ่อบำบัดไม่เติมอากาศ25...'!$G$13</f>
        <v>0</v>
      </c>
      <c r="Q23" s="98">
        <f t="shared" si="19"/>
        <v>0</v>
      </c>
      <c r="R23" s="112">
        <f>'CH4จากบ่อบำบัดไม่เติมอากาศ25...'!$H$13</f>
        <v>0</v>
      </c>
      <c r="S23" s="98">
        <f t="shared" si="20"/>
        <v>0</v>
      </c>
      <c r="T23" s="112">
        <f>'CH4จากบ่อบำบัดไม่เติมอากาศ25...'!$I$13</f>
        <v>0</v>
      </c>
      <c r="U23" s="98">
        <f t="shared" si="21"/>
        <v>0</v>
      </c>
      <c r="V23" s="112">
        <f>'CH4จากบ่อบำบัดไม่เติมอากาศ25...'!$J$13</f>
        <v>0</v>
      </c>
      <c r="W23" s="98">
        <f t="shared" si="22"/>
        <v>0</v>
      </c>
      <c r="X23" s="112">
        <f>'CH4จากบ่อบำบัดไม่เติมอากาศ25...'!$K$13</f>
        <v>0</v>
      </c>
      <c r="Y23" s="98">
        <f t="shared" si="23"/>
        <v>0</v>
      </c>
      <c r="Z23" s="112">
        <f>'CH4จากบ่อบำบัดไม่เติมอากาศ25...'!$L$13</f>
        <v>0</v>
      </c>
      <c r="AA23" s="98">
        <f t="shared" si="24"/>
        <v>0</v>
      </c>
      <c r="AB23" s="112">
        <f>'CH4จากบ่อบำบัดไม่เติมอากาศ25...'!$M$13</f>
        <v>0</v>
      </c>
      <c r="AC23" s="98">
        <f t="shared" si="25"/>
        <v>0</v>
      </c>
      <c r="AD23" s="99">
        <f t="shared" si="0"/>
        <v>0</v>
      </c>
      <c r="AE23" s="90" t="s">
        <v>95</v>
      </c>
      <c r="AI23" s="110"/>
    </row>
    <row r="24" spans="1:44" s="86" customFormat="1" ht="25" customHeight="1" x14ac:dyDescent="0.3">
      <c r="A24" s="113"/>
      <c r="B24" s="103" t="s">
        <v>113</v>
      </c>
      <c r="C24" s="104">
        <v>677</v>
      </c>
      <c r="D24" s="90" t="s">
        <v>115</v>
      </c>
      <c r="E24" s="101" t="s">
        <v>116</v>
      </c>
      <c r="F24" s="90"/>
      <c r="G24" s="98">
        <f t="shared" si="14"/>
        <v>0</v>
      </c>
      <c r="H24" s="90"/>
      <c r="I24" s="98">
        <f t="shared" si="15"/>
        <v>0</v>
      </c>
      <c r="J24" s="90"/>
      <c r="K24" s="98">
        <f t="shared" si="16"/>
        <v>0</v>
      </c>
      <c r="L24" s="90"/>
      <c r="M24" s="98">
        <f t="shared" si="17"/>
        <v>0</v>
      </c>
      <c r="N24" s="90"/>
      <c r="O24" s="98">
        <f t="shared" si="18"/>
        <v>0</v>
      </c>
      <c r="P24" s="90"/>
      <c r="Q24" s="98">
        <f t="shared" si="19"/>
        <v>0</v>
      </c>
      <c r="R24" s="90"/>
      <c r="S24" s="98">
        <f t="shared" si="20"/>
        <v>0</v>
      </c>
      <c r="T24" s="90"/>
      <c r="U24" s="98">
        <f t="shared" si="21"/>
        <v>0</v>
      </c>
      <c r="V24" s="90"/>
      <c r="W24" s="98">
        <f t="shared" si="22"/>
        <v>0</v>
      </c>
      <c r="X24" s="90"/>
      <c r="Y24" s="98">
        <f t="shared" si="23"/>
        <v>0</v>
      </c>
      <c r="Z24" s="90"/>
      <c r="AA24" s="98">
        <f t="shared" si="24"/>
        <v>0</v>
      </c>
      <c r="AB24" s="90"/>
      <c r="AC24" s="114">
        <f>AB24*C24</f>
        <v>0</v>
      </c>
      <c r="AD24" s="99">
        <f t="shared" ref="AD24" si="38">G24+I24+K24+M24+O24+Q24+S24+U24+W24+Y24+AA24+AC24</f>
        <v>0</v>
      </c>
      <c r="AE24" s="90" t="s">
        <v>95</v>
      </c>
      <c r="AI24" s="110"/>
      <c r="AJ24" s="115"/>
      <c r="AK24" s="115"/>
    </row>
    <row r="25" spans="1:44" s="86" customFormat="1" ht="37" customHeight="1" x14ac:dyDescent="0.75">
      <c r="A25" s="87" t="s">
        <v>109</v>
      </c>
      <c r="B25" s="110" t="s">
        <v>7</v>
      </c>
      <c r="C25" s="104">
        <v>0.47499999999999998</v>
      </c>
      <c r="D25" s="90" t="s">
        <v>14</v>
      </c>
      <c r="E25" s="90" t="s">
        <v>8</v>
      </c>
      <c r="F25" s="116"/>
      <c r="G25" s="114">
        <f>F25*C25</f>
        <v>0</v>
      </c>
      <c r="H25" s="115"/>
      <c r="I25" s="114">
        <f t="shared" si="15"/>
        <v>0</v>
      </c>
      <c r="J25" s="115"/>
      <c r="K25" s="114">
        <f t="shared" si="16"/>
        <v>0</v>
      </c>
      <c r="L25" s="115"/>
      <c r="M25" s="114">
        <f t="shared" si="17"/>
        <v>0</v>
      </c>
      <c r="N25" s="115"/>
      <c r="O25" s="114">
        <f t="shared" si="18"/>
        <v>0</v>
      </c>
      <c r="P25" s="115"/>
      <c r="Q25" s="114">
        <f t="shared" si="19"/>
        <v>0</v>
      </c>
      <c r="R25" s="115"/>
      <c r="S25" s="114">
        <f t="shared" si="20"/>
        <v>0</v>
      </c>
      <c r="T25" s="115"/>
      <c r="U25" s="114">
        <f t="shared" si="21"/>
        <v>0</v>
      </c>
      <c r="V25" s="115"/>
      <c r="W25" s="114">
        <f t="shared" si="22"/>
        <v>0</v>
      </c>
      <c r="X25" s="115"/>
      <c r="Y25" s="114">
        <f t="shared" si="23"/>
        <v>0</v>
      </c>
      <c r="Z25" s="115"/>
      <c r="AA25" s="114">
        <f>Z25*C25</f>
        <v>0</v>
      </c>
      <c r="AB25" s="115"/>
      <c r="AC25" s="114">
        <f>AB25*C25</f>
        <v>0</v>
      </c>
      <c r="AD25" s="99">
        <f t="shared" si="0"/>
        <v>0</v>
      </c>
      <c r="AE25" s="90" t="s">
        <v>95</v>
      </c>
      <c r="AI25" s="110"/>
      <c r="AJ25" s="90"/>
      <c r="AK25" s="90"/>
    </row>
    <row r="26" spans="1:44" s="86" customFormat="1" ht="25" customHeight="1" x14ac:dyDescent="0.75">
      <c r="A26" s="117" t="s">
        <v>111</v>
      </c>
      <c r="B26" s="110" t="s">
        <v>39</v>
      </c>
      <c r="C26" s="104">
        <v>2.1019999999999999</v>
      </c>
      <c r="D26" s="90" t="s">
        <v>15</v>
      </c>
      <c r="E26" s="90" t="s">
        <v>10</v>
      </c>
      <c r="F26" s="90"/>
      <c r="G26" s="98">
        <f t="shared" si="14"/>
        <v>0</v>
      </c>
      <c r="H26" s="90"/>
      <c r="I26" s="98">
        <f t="shared" si="15"/>
        <v>0</v>
      </c>
      <c r="J26" s="90"/>
      <c r="K26" s="98">
        <f t="shared" si="16"/>
        <v>0</v>
      </c>
      <c r="L26" s="90"/>
      <c r="M26" s="98">
        <f t="shared" si="17"/>
        <v>0</v>
      </c>
      <c r="N26" s="90"/>
      <c r="O26" s="98">
        <f t="shared" si="18"/>
        <v>0</v>
      </c>
      <c r="P26" s="90"/>
      <c r="Q26" s="98">
        <f t="shared" si="19"/>
        <v>0</v>
      </c>
      <c r="R26" s="90"/>
      <c r="S26" s="98">
        <f t="shared" si="20"/>
        <v>0</v>
      </c>
      <c r="T26" s="118"/>
      <c r="U26" s="98">
        <f t="shared" si="21"/>
        <v>0</v>
      </c>
      <c r="V26" s="90"/>
      <c r="W26" s="98">
        <f t="shared" si="22"/>
        <v>0</v>
      </c>
      <c r="X26" s="90"/>
      <c r="Y26" s="98">
        <f t="shared" si="23"/>
        <v>0</v>
      </c>
      <c r="Z26" s="90"/>
      <c r="AA26" s="98">
        <f t="shared" si="24"/>
        <v>0</v>
      </c>
      <c r="AB26" s="90"/>
      <c r="AC26" s="98">
        <f t="shared" si="25"/>
        <v>0</v>
      </c>
      <c r="AD26" s="99">
        <f t="shared" si="0"/>
        <v>0</v>
      </c>
      <c r="AE26" s="90" t="s">
        <v>95</v>
      </c>
      <c r="AI26" s="119"/>
      <c r="AJ26" s="120"/>
      <c r="AK26" s="120"/>
    </row>
    <row r="27" spans="1:44" s="124" customFormat="1" ht="25" customHeight="1" x14ac:dyDescent="0.75">
      <c r="A27" s="121"/>
      <c r="B27" s="119" t="s">
        <v>82</v>
      </c>
      <c r="C27" s="122">
        <v>0.79479999999999995</v>
      </c>
      <c r="D27" s="115" t="s">
        <v>16</v>
      </c>
      <c r="E27" s="115" t="s">
        <v>11</v>
      </c>
      <c r="F27" s="120"/>
      <c r="G27" s="114">
        <f t="shared" si="14"/>
        <v>0</v>
      </c>
      <c r="H27" s="120"/>
      <c r="I27" s="114">
        <f t="shared" si="15"/>
        <v>0</v>
      </c>
      <c r="J27" s="120"/>
      <c r="K27" s="114">
        <f t="shared" si="16"/>
        <v>0</v>
      </c>
      <c r="L27" s="120"/>
      <c r="M27" s="114">
        <f t="shared" si="17"/>
        <v>0</v>
      </c>
      <c r="N27" s="120"/>
      <c r="O27" s="114">
        <f t="shared" si="18"/>
        <v>0</v>
      </c>
      <c r="P27" s="120"/>
      <c r="Q27" s="114">
        <f t="shared" si="19"/>
        <v>0</v>
      </c>
      <c r="R27" s="120"/>
      <c r="S27" s="114">
        <f t="shared" si="20"/>
        <v>0</v>
      </c>
      <c r="T27" s="120"/>
      <c r="U27" s="114">
        <f t="shared" si="21"/>
        <v>0</v>
      </c>
      <c r="V27" s="120"/>
      <c r="W27" s="114">
        <f t="shared" si="22"/>
        <v>0</v>
      </c>
      <c r="X27" s="120"/>
      <c r="Y27" s="114">
        <f t="shared" si="23"/>
        <v>0</v>
      </c>
      <c r="Z27" s="120"/>
      <c r="AA27" s="114">
        <f t="shared" si="24"/>
        <v>0</v>
      </c>
      <c r="AB27" s="120"/>
      <c r="AC27" s="114">
        <f t="shared" si="25"/>
        <v>0</v>
      </c>
      <c r="AD27" s="123">
        <f t="shared" si="0"/>
        <v>0</v>
      </c>
      <c r="AE27" s="115" t="s">
        <v>95</v>
      </c>
      <c r="AI27" s="110"/>
    </row>
    <row r="28" spans="1:44" s="86" customFormat="1" ht="25" customHeight="1" x14ac:dyDescent="0.3">
      <c r="A28" s="121"/>
      <c r="B28" s="110" t="s">
        <v>83</v>
      </c>
      <c r="C28" s="104">
        <v>0.54100000000000004</v>
      </c>
      <c r="D28" s="90" t="s">
        <v>16</v>
      </c>
      <c r="E28" s="90" t="s">
        <v>11</v>
      </c>
      <c r="F28" s="90"/>
      <c r="G28" s="98">
        <f t="shared" si="14"/>
        <v>0</v>
      </c>
      <c r="H28" s="90"/>
      <c r="I28" s="98">
        <f t="shared" si="15"/>
        <v>0</v>
      </c>
      <c r="J28" s="90"/>
      <c r="K28" s="98">
        <f t="shared" si="16"/>
        <v>0</v>
      </c>
      <c r="L28" s="90"/>
      <c r="M28" s="98">
        <f t="shared" si="17"/>
        <v>0</v>
      </c>
      <c r="N28" s="90"/>
      <c r="O28" s="98">
        <f t="shared" si="18"/>
        <v>0</v>
      </c>
      <c r="P28" s="90"/>
      <c r="Q28" s="98">
        <f t="shared" si="19"/>
        <v>0</v>
      </c>
      <c r="R28" s="90"/>
      <c r="S28" s="98">
        <f t="shared" si="20"/>
        <v>0</v>
      </c>
      <c r="T28" s="90"/>
      <c r="U28" s="98">
        <f t="shared" si="21"/>
        <v>0</v>
      </c>
      <c r="V28" s="90"/>
      <c r="W28" s="98">
        <f t="shared" si="22"/>
        <v>0</v>
      </c>
      <c r="X28" s="90"/>
      <c r="Y28" s="98">
        <f t="shared" si="23"/>
        <v>0</v>
      </c>
      <c r="Z28" s="90"/>
      <c r="AA28" s="98">
        <f t="shared" si="24"/>
        <v>0</v>
      </c>
      <c r="AB28" s="90"/>
      <c r="AC28" s="98">
        <f t="shared" si="25"/>
        <v>0</v>
      </c>
      <c r="AD28" s="99">
        <f t="shared" si="0"/>
        <v>0</v>
      </c>
      <c r="AE28" s="90" t="s">
        <v>95</v>
      </c>
      <c r="AR28" s="125"/>
    </row>
    <row r="29" spans="1:44" s="86" customFormat="1" ht="25" customHeight="1" x14ac:dyDescent="0.75">
      <c r="A29" s="121"/>
      <c r="B29" s="92" t="s">
        <v>29</v>
      </c>
      <c r="C29" s="104">
        <v>0.79330000000000001</v>
      </c>
      <c r="D29" s="90" t="s">
        <v>15</v>
      </c>
      <c r="E29" s="101" t="s">
        <v>10</v>
      </c>
      <c r="F29" s="97"/>
      <c r="G29" s="98">
        <f t="shared" si="14"/>
        <v>0</v>
      </c>
      <c r="H29" s="97"/>
      <c r="I29" s="98">
        <f t="shared" si="15"/>
        <v>0</v>
      </c>
      <c r="J29" s="97"/>
      <c r="K29" s="98">
        <f t="shared" si="16"/>
        <v>0</v>
      </c>
      <c r="L29" s="97"/>
      <c r="M29" s="98">
        <f t="shared" si="17"/>
        <v>0</v>
      </c>
      <c r="N29" s="97"/>
      <c r="O29" s="98">
        <f t="shared" si="18"/>
        <v>0</v>
      </c>
      <c r="P29" s="97"/>
      <c r="Q29" s="98">
        <f t="shared" si="19"/>
        <v>0</v>
      </c>
      <c r="R29" s="97"/>
      <c r="S29" s="98">
        <f t="shared" si="20"/>
        <v>0</v>
      </c>
      <c r="T29" s="97"/>
      <c r="U29" s="98">
        <f t="shared" si="21"/>
        <v>0</v>
      </c>
      <c r="V29" s="97"/>
      <c r="W29" s="98">
        <f t="shared" si="22"/>
        <v>0</v>
      </c>
      <c r="X29" s="97"/>
      <c r="Y29" s="98">
        <f t="shared" si="23"/>
        <v>0</v>
      </c>
      <c r="Z29" s="97"/>
      <c r="AA29" s="98">
        <f t="shared" si="24"/>
        <v>0</v>
      </c>
      <c r="AB29" s="97"/>
      <c r="AC29" s="98">
        <f t="shared" si="25"/>
        <v>0</v>
      </c>
      <c r="AD29" s="99">
        <f t="shared" si="0"/>
        <v>0</v>
      </c>
      <c r="AE29" s="90" t="s">
        <v>95</v>
      </c>
      <c r="AR29" s="126"/>
    </row>
    <row r="30" spans="1:44" s="86" customFormat="1" ht="25.5" customHeight="1" x14ac:dyDescent="0.3">
      <c r="A30" s="127"/>
      <c r="B30" s="128" t="s">
        <v>112</v>
      </c>
      <c r="C30" s="104">
        <v>2.7078000000000002</v>
      </c>
      <c r="D30" s="90" t="s">
        <v>13</v>
      </c>
      <c r="E30" s="90" t="s">
        <v>5</v>
      </c>
      <c r="F30" s="90"/>
      <c r="G30" s="98">
        <f t="shared" si="14"/>
        <v>0</v>
      </c>
      <c r="H30" s="90"/>
      <c r="I30" s="98">
        <f t="shared" si="15"/>
        <v>0</v>
      </c>
      <c r="J30" s="90"/>
      <c r="K30" s="98">
        <f t="shared" si="16"/>
        <v>0</v>
      </c>
      <c r="L30" s="90"/>
      <c r="M30" s="98">
        <f t="shared" si="17"/>
        <v>0</v>
      </c>
      <c r="N30" s="90"/>
      <c r="O30" s="98">
        <f t="shared" si="18"/>
        <v>0</v>
      </c>
      <c r="P30" s="90"/>
      <c r="Q30" s="98">
        <f t="shared" si="19"/>
        <v>0</v>
      </c>
      <c r="R30" s="90"/>
      <c r="S30" s="98">
        <f t="shared" si="20"/>
        <v>0</v>
      </c>
      <c r="T30" s="90"/>
      <c r="U30" s="98">
        <f t="shared" si="21"/>
        <v>0</v>
      </c>
      <c r="V30" s="90"/>
      <c r="W30" s="98">
        <f t="shared" si="22"/>
        <v>0</v>
      </c>
      <c r="X30" s="90"/>
      <c r="Y30" s="98">
        <f t="shared" si="23"/>
        <v>0</v>
      </c>
      <c r="Z30" s="90"/>
      <c r="AA30" s="98">
        <f t="shared" si="24"/>
        <v>0</v>
      </c>
      <c r="AB30" s="90"/>
      <c r="AC30" s="98">
        <f t="shared" si="25"/>
        <v>0</v>
      </c>
      <c r="AD30" s="99">
        <f t="shared" si="0"/>
        <v>0</v>
      </c>
      <c r="AE30" s="90" t="s">
        <v>95</v>
      </c>
      <c r="AR30" s="126"/>
    </row>
    <row r="31" spans="1:44" s="86" customFormat="1" ht="25.5" customHeight="1" x14ac:dyDescent="0.75">
      <c r="A31" s="129" t="s">
        <v>130</v>
      </c>
      <c r="B31" s="130"/>
      <c r="C31" s="131">
        <v>1760</v>
      </c>
      <c r="D31" s="132" t="s">
        <v>114</v>
      </c>
      <c r="E31" s="132" t="s">
        <v>117</v>
      </c>
      <c r="G31" s="98">
        <f t="shared" si="14"/>
        <v>0</v>
      </c>
      <c r="H31" s="133"/>
      <c r="I31" s="98">
        <f t="shared" si="15"/>
        <v>0</v>
      </c>
      <c r="J31" s="133"/>
      <c r="K31" s="98">
        <f t="shared" si="16"/>
        <v>0</v>
      </c>
      <c r="L31" s="133"/>
      <c r="M31" s="98">
        <f t="shared" ref="M31" si="39">L31*C31</f>
        <v>0</v>
      </c>
      <c r="N31" s="90"/>
      <c r="O31" s="98">
        <f t="shared" ref="O31" si="40">N31*C31</f>
        <v>0</v>
      </c>
      <c r="P31" s="90"/>
      <c r="Q31" s="98">
        <f t="shared" ref="Q31" si="41">P31*C31</f>
        <v>0</v>
      </c>
      <c r="R31" s="90"/>
      <c r="S31" s="98">
        <f t="shared" ref="S31" si="42">R31*C31</f>
        <v>0</v>
      </c>
      <c r="T31" s="90"/>
      <c r="U31" s="98">
        <f t="shared" ref="U31" si="43">T31*C31</f>
        <v>0</v>
      </c>
      <c r="V31" s="90"/>
      <c r="W31" s="98">
        <f t="shared" ref="W31" si="44">V31*C31</f>
        <v>0</v>
      </c>
      <c r="X31" s="90"/>
      <c r="Y31" s="98">
        <f t="shared" ref="Y31" si="45">X31*C31</f>
        <v>0</v>
      </c>
      <c r="Z31" s="90"/>
      <c r="AA31" s="98">
        <f t="shared" ref="AA31" si="46">Z31*C31</f>
        <v>0</v>
      </c>
      <c r="AB31" s="90"/>
      <c r="AC31" s="98">
        <f t="shared" ref="AC31" si="47">AB31*C31</f>
        <v>0</v>
      </c>
      <c r="AD31" s="99">
        <f t="shared" ref="AD31" si="48">G31+I31+K31+M31+O31+Q31+S31+U31+W31+Y31+AA31+AC31</f>
        <v>0</v>
      </c>
      <c r="AE31" s="134">
        <f t="shared" ref="AE31" si="49">H31+J31+L31+N31+P31+R31+T31+V31+X31+Z31+AB31+AD31</f>
        <v>0</v>
      </c>
      <c r="AR31" s="126"/>
    </row>
    <row r="32" spans="1:44" s="86" customFormat="1" ht="25.5" customHeight="1" x14ac:dyDescent="0.3">
      <c r="A32" s="135" t="s">
        <v>28</v>
      </c>
      <c r="B32" s="135"/>
      <c r="C32" s="135"/>
      <c r="D32" s="135"/>
      <c r="E32" s="135"/>
      <c r="F32" s="136"/>
      <c r="G32" s="137">
        <f>SUM(G6:G31)</f>
        <v>0</v>
      </c>
      <c r="H32" s="137"/>
      <c r="I32" s="137">
        <f>SUM(I6:I30)</f>
        <v>0</v>
      </c>
      <c r="J32" s="137"/>
      <c r="K32" s="137">
        <f>SUM(K6:K30)</f>
        <v>0</v>
      </c>
      <c r="L32" s="137"/>
      <c r="M32" s="137">
        <f>SUM(M6:M30)</f>
        <v>0</v>
      </c>
      <c r="N32" s="137"/>
      <c r="O32" s="137">
        <f>SUM(O6:O30)</f>
        <v>0</v>
      </c>
      <c r="P32" s="137"/>
      <c r="Q32" s="137">
        <f>SUM(Q6:Q30)</f>
        <v>0</v>
      </c>
      <c r="R32" s="137"/>
      <c r="S32" s="137">
        <f>SUM(S6:S30)</f>
        <v>0</v>
      </c>
      <c r="T32" s="137"/>
      <c r="U32" s="137">
        <f>SUM(U6:U30)</f>
        <v>0</v>
      </c>
      <c r="V32" s="137"/>
      <c r="W32" s="137">
        <f>SUM(W6:W30)</f>
        <v>0</v>
      </c>
      <c r="X32" s="137"/>
      <c r="Y32" s="137">
        <f>SUM(Y6:Y30)</f>
        <v>0</v>
      </c>
      <c r="Z32" s="137"/>
      <c r="AA32" s="137">
        <f>SUM(AA6:AA30)</f>
        <v>0</v>
      </c>
      <c r="AB32" s="137"/>
      <c r="AC32" s="137">
        <f>SUM(AC6:AC30)</f>
        <v>0</v>
      </c>
      <c r="AD32" s="137">
        <f>SUM(AD6:AD30)</f>
        <v>0</v>
      </c>
      <c r="AE32" s="90" t="s">
        <v>95</v>
      </c>
      <c r="AR32" s="126"/>
    </row>
    <row r="33" spans="1:49" s="33" customFormat="1" ht="25" customHeight="1" x14ac:dyDescent="0.3">
      <c r="A33" s="33" t="s">
        <v>100</v>
      </c>
      <c r="B33" s="86" t="s">
        <v>118</v>
      </c>
      <c r="F33" s="46"/>
      <c r="G33" s="34"/>
      <c r="J33" s="42"/>
      <c r="AR33" s="43"/>
    </row>
    <row r="34" spans="1:49" ht="25" customHeight="1" x14ac:dyDescent="0.3">
      <c r="B34" s="86" t="s">
        <v>157</v>
      </c>
      <c r="K34" s="34"/>
      <c r="L34" s="34"/>
      <c r="M34" s="34"/>
      <c r="N34" s="34"/>
      <c r="P34" s="34"/>
      <c r="Q34" s="34"/>
      <c r="R34" s="34"/>
      <c r="S34" s="34"/>
      <c r="AR34" s="36"/>
    </row>
    <row r="35" spans="1:49" ht="25" customHeight="1" x14ac:dyDescent="0.3">
      <c r="B35" s="138" t="s">
        <v>156</v>
      </c>
      <c r="H35" s="141" t="s">
        <v>104</v>
      </c>
      <c r="I35" s="141"/>
      <c r="J35" s="141"/>
      <c r="K35" s="141"/>
      <c r="L35" s="34"/>
      <c r="M35" s="34"/>
      <c r="N35" s="34"/>
      <c r="P35" s="34"/>
      <c r="Q35" s="34"/>
      <c r="R35" s="34"/>
      <c r="S35" s="34"/>
      <c r="AR35" s="36"/>
    </row>
    <row r="36" spans="1:49" ht="44" customHeight="1" x14ac:dyDescent="0.3">
      <c r="B36" s="138" t="s">
        <v>155</v>
      </c>
      <c r="H36" s="47" t="s">
        <v>94</v>
      </c>
      <c r="I36" s="47" t="s">
        <v>30</v>
      </c>
      <c r="J36" s="47" t="s">
        <v>72</v>
      </c>
      <c r="K36" s="47" t="s">
        <v>3</v>
      </c>
      <c r="L36" s="34"/>
      <c r="M36" s="34"/>
      <c r="N36" s="34"/>
      <c r="P36" s="34"/>
      <c r="Q36" s="34"/>
      <c r="R36" s="34"/>
      <c r="S36" s="34"/>
      <c r="AR36" s="36"/>
    </row>
    <row r="37" spans="1:49" ht="25" customHeight="1" x14ac:dyDescent="0.3">
      <c r="B37" s="138" t="s">
        <v>119</v>
      </c>
      <c r="H37" s="48" t="s">
        <v>4</v>
      </c>
      <c r="I37" s="49">
        <f>(SUM(AD8:AD24))</f>
        <v>0</v>
      </c>
      <c r="J37" s="50" t="e">
        <f>(I37*100)/$I$40</f>
        <v>#DIV/0!</v>
      </c>
      <c r="K37" s="48" t="s">
        <v>31</v>
      </c>
      <c r="L37" s="34"/>
      <c r="M37" s="34"/>
      <c r="N37" s="34"/>
      <c r="P37" s="34"/>
      <c r="Q37" s="34"/>
      <c r="R37" s="34"/>
      <c r="S37" s="34"/>
      <c r="AR37" s="36"/>
    </row>
    <row r="38" spans="1:49" ht="25" customHeight="1" x14ac:dyDescent="0.3">
      <c r="B38" s="138" t="s">
        <v>120</v>
      </c>
      <c r="H38" s="48" t="s">
        <v>6</v>
      </c>
      <c r="I38" s="49">
        <f>$AD$25</f>
        <v>0</v>
      </c>
      <c r="J38" s="50" t="e">
        <f>(I38*100)/$I$40</f>
        <v>#DIV/0!</v>
      </c>
      <c r="K38" s="48" t="s">
        <v>31</v>
      </c>
      <c r="L38" s="38"/>
      <c r="M38" s="39"/>
      <c r="N38" s="37"/>
      <c r="P38" s="37"/>
      <c r="Q38" s="38"/>
      <c r="R38" s="39"/>
      <c r="S38" s="37"/>
    </row>
    <row r="39" spans="1:49" ht="25" customHeight="1" x14ac:dyDescent="0.3">
      <c r="B39" s="138" t="s">
        <v>121</v>
      </c>
      <c r="H39" s="48" t="s">
        <v>9</v>
      </c>
      <c r="I39" s="49">
        <f>SUM(AD26:AD29)</f>
        <v>0</v>
      </c>
      <c r="J39" s="50" t="e">
        <f>(I39*100)/$I$40</f>
        <v>#DIV/0!</v>
      </c>
      <c r="K39" s="48" t="s">
        <v>31</v>
      </c>
      <c r="L39" s="38"/>
      <c r="M39" s="39"/>
      <c r="N39" s="37"/>
      <c r="P39" s="37"/>
      <c r="Q39" s="38"/>
      <c r="R39" s="39"/>
      <c r="S39" s="37"/>
      <c r="AW39" s="35"/>
    </row>
    <row r="40" spans="1:49" ht="25" customHeight="1" x14ac:dyDescent="0.3">
      <c r="B40" s="138" t="s">
        <v>122</v>
      </c>
      <c r="H40" s="48" t="s">
        <v>28</v>
      </c>
      <c r="I40" s="49">
        <f>SUM(I37:I39)</f>
        <v>0</v>
      </c>
      <c r="J40" s="50" t="e">
        <f>(I40*100)/$I$40</f>
        <v>#DIV/0!</v>
      </c>
      <c r="K40" s="48" t="s">
        <v>31</v>
      </c>
      <c r="L40" s="38"/>
      <c r="M40" s="39"/>
      <c r="N40" s="37"/>
      <c r="P40" s="37"/>
      <c r="Q40" s="38"/>
      <c r="R40" s="39"/>
      <c r="S40" s="37"/>
      <c r="AW40" s="35"/>
    </row>
    <row r="41" spans="1:49" ht="25" customHeight="1" x14ac:dyDescent="0.3">
      <c r="B41" s="86" t="s">
        <v>123</v>
      </c>
      <c r="K41" s="37"/>
      <c r="L41" s="38"/>
      <c r="M41" s="39"/>
      <c r="N41" s="37"/>
      <c r="P41" s="37"/>
      <c r="Q41" s="38"/>
      <c r="R41" s="39"/>
      <c r="S41" s="37"/>
      <c r="AW41" s="35"/>
    </row>
    <row r="42" spans="1:49" ht="25" customHeight="1" x14ac:dyDescent="0.3">
      <c r="J42" s="32"/>
      <c r="AW42" s="35"/>
    </row>
    <row r="43" spans="1:49" ht="25" customHeight="1" x14ac:dyDescent="0.3">
      <c r="J43" s="32"/>
      <c r="AW43" s="35"/>
    </row>
    <row r="44" spans="1:49" ht="25" customHeight="1" x14ac:dyDescent="0.3">
      <c r="J44" s="32"/>
      <c r="AW44" s="35"/>
    </row>
    <row r="45" spans="1:49" ht="25" customHeight="1" x14ac:dyDescent="0.3">
      <c r="J45" s="32"/>
      <c r="AW45" s="35"/>
    </row>
    <row r="46" spans="1:49" ht="25" customHeight="1" x14ac:dyDescent="0.3"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AW46" s="35"/>
    </row>
    <row r="47" spans="1:49" ht="25" customHeight="1" x14ac:dyDescent="0.3">
      <c r="B47" s="67" t="s">
        <v>161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9"/>
    </row>
    <row r="48" spans="1:49" ht="25" customHeight="1" x14ac:dyDescent="0.85">
      <c r="B48" s="51" t="s">
        <v>17</v>
      </c>
      <c r="C48" s="52" t="s">
        <v>18</v>
      </c>
      <c r="D48" s="52" t="s">
        <v>19</v>
      </c>
      <c r="E48" s="52" t="s">
        <v>132</v>
      </c>
      <c r="F48" s="52" t="s">
        <v>21</v>
      </c>
      <c r="G48" s="53" t="s">
        <v>76</v>
      </c>
      <c r="H48" s="52" t="s">
        <v>77</v>
      </c>
      <c r="I48" s="52" t="s">
        <v>23</v>
      </c>
      <c r="J48" s="52" t="s">
        <v>133</v>
      </c>
      <c r="K48" s="52" t="s">
        <v>25</v>
      </c>
      <c r="L48" s="52" t="s">
        <v>26</v>
      </c>
      <c r="M48" s="52" t="s">
        <v>22</v>
      </c>
      <c r="N48" s="52" t="s">
        <v>27</v>
      </c>
      <c r="O48" s="52" t="s">
        <v>28</v>
      </c>
      <c r="P48" s="52" t="s">
        <v>134</v>
      </c>
    </row>
    <row r="49" spans="2:16" ht="25" customHeight="1" x14ac:dyDescent="0.85">
      <c r="B49" s="54" t="s">
        <v>127</v>
      </c>
      <c r="C49" s="55">
        <f>G8</f>
        <v>0</v>
      </c>
      <c r="D49" s="56">
        <f>I8</f>
        <v>0</v>
      </c>
      <c r="E49" s="56">
        <f>K8</f>
        <v>0</v>
      </c>
      <c r="F49" s="56">
        <f>M8</f>
        <v>0</v>
      </c>
      <c r="G49" s="56">
        <f>O8</f>
        <v>0</v>
      </c>
      <c r="H49" s="56">
        <f>Q8</f>
        <v>0</v>
      </c>
      <c r="I49" s="56">
        <f>S8</f>
        <v>0</v>
      </c>
      <c r="J49" s="56">
        <f>U8</f>
        <v>0</v>
      </c>
      <c r="K49" s="56">
        <f>W8</f>
        <v>0</v>
      </c>
      <c r="L49" s="56">
        <f>Y8</f>
        <v>0</v>
      </c>
      <c r="M49" s="56">
        <f>AA8</f>
        <v>0</v>
      </c>
      <c r="N49" s="56">
        <f>AC8</f>
        <v>0</v>
      </c>
      <c r="O49" s="56">
        <f t="shared" ref="O49:O50" si="50">SUM(C49:N49)</f>
        <v>0</v>
      </c>
      <c r="P49" s="56">
        <f t="shared" ref="P49:P50" si="51">AVERAGE(C49:N49)</f>
        <v>0</v>
      </c>
    </row>
    <row r="50" spans="2:16" ht="25" customHeight="1" x14ac:dyDescent="0.85">
      <c r="B50" s="54" t="s">
        <v>128</v>
      </c>
      <c r="C50" s="55">
        <f>G9</f>
        <v>0</v>
      </c>
      <c r="D50" s="56">
        <f>I9</f>
        <v>0</v>
      </c>
      <c r="E50" s="56">
        <f>K9</f>
        <v>0</v>
      </c>
      <c r="F50" s="56">
        <f>M9</f>
        <v>0</v>
      </c>
      <c r="G50" s="56">
        <f>O9</f>
        <v>0</v>
      </c>
      <c r="H50" s="56">
        <f>Q9</f>
        <v>0</v>
      </c>
      <c r="I50" s="56">
        <f>S9</f>
        <v>0</v>
      </c>
      <c r="J50" s="56">
        <f>U9</f>
        <v>0</v>
      </c>
      <c r="K50" s="56">
        <f>W9</f>
        <v>0</v>
      </c>
      <c r="L50" s="56">
        <f>Y9</f>
        <v>0</v>
      </c>
      <c r="M50" s="56">
        <f>AA9</f>
        <v>0</v>
      </c>
      <c r="N50" s="56">
        <f>AC9</f>
        <v>0</v>
      </c>
      <c r="O50" s="56">
        <f t="shared" si="50"/>
        <v>0</v>
      </c>
      <c r="P50" s="56">
        <f t="shared" si="51"/>
        <v>0</v>
      </c>
    </row>
    <row r="51" spans="2:16" ht="25" customHeight="1" x14ac:dyDescent="0.85">
      <c r="B51" s="66" t="s">
        <v>166</v>
      </c>
      <c r="C51" s="55">
        <f>G10</f>
        <v>0</v>
      </c>
      <c r="D51" s="56">
        <f>I10</f>
        <v>0</v>
      </c>
      <c r="E51" s="56">
        <f>K10</f>
        <v>0</v>
      </c>
      <c r="F51" s="56">
        <f>M10</f>
        <v>0</v>
      </c>
      <c r="G51" s="56">
        <f>O10</f>
        <v>0</v>
      </c>
      <c r="H51" s="56">
        <f>Q10</f>
        <v>0</v>
      </c>
      <c r="I51" s="56">
        <f>S10</f>
        <v>0</v>
      </c>
      <c r="J51" s="56">
        <f>U10</f>
        <v>0</v>
      </c>
      <c r="K51" s="56">
        <f>W10</f>
        <v>0</v>
      </c>
      <c r="L51" s="56">
        <f>Y10</f>
        <v>0</v>
      </c>
      <c r="M51" s="56">
        <f>AA10</f>
        <v>0</v>
      </c>
      <c r="N51" s="56">
        <f>AC10</f>
        <v>0</v>
      </c>
      <c r="O51" s="56">
        <f t="shared" ref="O51:O52" si="52">SUM(C51:N51)</f>
        <v>0</v>
      </c>
      <c r="P51" s="56">
        <f t="shared" ref="P51:P52" si="53">AVERAGE(C51:N51)</f>
        <v>0</v>
      </c>
    </row>
    <row r="52" spans="2:16" ht="25" customHeight="1" x14ac:dyDescent="0.85">
      <c r="B52" s="66" t="s">
        <v>167</v>
      </c>
      <c r="C52" s="55">
        <f>G11</f>
        <v>0</v>
      </c>
      <c r="D52" s="56">
        <f>I11</f>
        <v>0</v>
      </c>
      <c r="E52" s="56">
        <f>K11</f>
        <v>0</v>
      </c>
      <c r="F52" s="56">
        <f>M11</f>
        <v>0</v>
      </c>
      <c r="G52" s="56">
        <f>O11</f>
        <v>0</v>
      </c>
      <c r="H52" s="56">
        <f>Q11</f>
        <v>0</v>
      </c>
      <c r="I52" s="56">
        <f>S11</f>
        <v>0</v>
      </c>
      <c r="J52" s="56">
        <f>U11</f>
        <v>0</v>
      </c>
      <c r="K52" s="56">
        <f>W11</f>
        <v>0</v>
      </c>
      <c r="L52" s="56">
        <f>Y11</f>
        <v>0</v>
      </c>
      <c r="M52" s="56">
        <f>AA11</f>
        <v>0</v>
      </c>
      <c r="N52" s="56">
        <f>AC11</f>
        <v>0</v>
      </c>
      <c r="O52" s="56">
        <f t="shared" si="52"/>
        <v>0</v>
      </c>
      <c r="P52" s="56">
        <f t="shared" si="53"/>
        <v>0</v>
      </c>
    </row>
    <row r="53" spans="2:16" ht="25" customHeight="1" x14ac:dyDescent="0.85">
      <c r="B53" s="85" t="s">
        <v>135</v>
      </c>
      <c r="C53" s="56">
        <f>G14</f>
        <v>0</v>
      </c>
      <c r="D53" s="56">
        <f>I14</f>
        <v>0</v>
      </c>
      <c r="E53" s="56">
        <f>K14</f>
        <v>0</v>
      </c>
      <c r="F53" s="56">
        <f>M14</f>
        <v>0</v>
      </c>
      <c r="G53" s="56">
        <f>O14</f>
        <v>0</v>
      </c>
      <c r="H53" s="56">
        <f>Q14</f>
        <v>0</v>
      </c>
      <c r="I53" s="56">
        <f>S14</f>
        <v>0</v>
      </c>
      <c r="J53" s="56">
        <f>U14</f>
        <v>0</v>
      </c>
      <c r="K53" s="56">
        <f>W14</f>
        <v>0</v>
      </c>
      <c r="L53" s="56">
        <f>Y14</f>
        <v>0</v>
      </c>
      <c r="M53" s="56">
        <f>AA14</f>
        <v>0</v>
      </c>
      <c r="N53" s="56">
        <f>AC14</f>
        <v>0</v>
      </c>
      <c r="O53" s="56">
        <f>SUM(C53:N53)</f>
        <v>0</v>
      </c>
      <c r="P53" s="56">
        <f>AVERAGE(C53:N53)</f>
        <v>0</v>
      </c>
    </row>
    <row r="54" spans="2:16" ht="25" customHeight="1" x14ac:dyDescent="0.85">
      <c r="B54" s="85" t="s">
        <v>168</v>
      </c>
      <c r="C54" s="56">
        <f>G15</f>
        <v>0</v>
      </c>
      <c r="D54" s="56">
        <f>I15</f>
        <v>0</v>
      </c>
      <c r="E54" s="56">
        <f>K15</f>
        <v>0</v>
      </c>
      <c r="F54" s="56">
        <f>M15</f>
        <v>0</v>
      </c>
      <c r="G54" s="56">
        <f>O15</f>
        <v>0</v>
      </c>
      <c r="H54" s="56">
        <f>Q15</f>
        <v>0</v>
      </c>
      <c r="I54" s="56">
        <f>S15</f>
        <v>0</v>
      </c>
      <c r="J54" s="56">
        <f>U15</f>
        <v>0</v>
      </c>
      <c r="K54" s="56">
        <f>W15</f>
        <v>0</v>
      </c>
      <c r="L54" s="56">
        <f>Y15</f>
        <v>0</v>
      </c>
      <c r="M54" s="56">
        <f>AA15</f>
        <v>0</v>
      </c>
      <c r="N54" s="56">
        <f t="shared" ref="N54:N59" si="54">AC15</f>
        <v>0</v>
      </c>
      <c r="O54" s="56">
        <f t="shared" ref="O54:O59" si="55">SUM(C54:N54)</f>
        <v>0</v>
      </c>
      <c r="P54" s="56">
        <f t="shared" ref="P54:P59" si="56">AVERAGE(C54:N54)</f>
        <v>0</v>
      </c>
    </row>
    <row r="55" spans="2:16" ht="25" customHeight="1" x14ac:dyDescent="0.85">
      <c r="B55" s="85" t="s">
        <v>169</v>
      </c>
      <c r="C55" s="56">
        <f>G16</f>
        <v>0</v>
      </c>
      <c r="D55" s="56">
        <f>I16</f>
        <v>0</v>
      </c>
      <c r="E55" s="56">
        <f>K16</f>
        <v>0</v>
      </c>
      <c r="F55" s="56">
        <f>M16</f>
        <v>0</v>
      </c>
      <c r="G55" s="56">
        <f>O16</f>
        <v>0</v>
      </c>
      <c r="H55" s="56">
        <f>Q16</f>
        <v>0</v>
      </c>
      <c r="I55" s="56">
        <f>S16</f>
        <v>0</v>
      </c>
      <c r="J55" s="56">
        <f>U16</f>
        <v>0</v>
      </c>
      <c r="K55" s="56">
        <f>W16</f>
        <v>0</v>
      </c>
      <c r="L55" s="56">
        <f>Y16</f>
        <v>0</v>
      </c>
      <c r="M55" s="56">
        <f>AA16</f>
        <v>0</v>
      </c>
      <c r="N55" s="56">
        <f t="shared" si="54"/>
        <v>0</v>
      </c>
      <c r="O55" s="56">
        <f t="shared" si="55"/>
        <v>0</v>
      </c>
      <c r="P55" s="56">
        <f t="shared" si="56"/>
        <v>0</v>
      </c>
    </row>
    <row r="56" spans="2:16" ht="25" customHeight="1" x14ac:dyDescent="0.85">
      <c r="B56" s="85" t="s">
        <v>170</v>
      </c>
      <c r="C56" s="56">
        <f>G17</f>
        <v>0</v>
      </c>
      <c r="D56" s="56">
        <f>I17</f>
        <v>0</v>
      </c>
      <c r="E56" s="56">
        <f>K17</f>
        <v>0</v>
      </c>
      <c r="F56" s="56">
        <f>M17</f>
        <v>0</v>
      </c>
      <c r="G56" s="56">
        <f>O17</f>
        <v>0</v>
      </c>
      <c r="H56" s="56">
        <f>Q17</f>
        <v>0</v>
      </c>
      <c r="I56" s="56">
        <f>S17</f>
        <v>0</v>
      </c>
      <c r="J56" s="56">
        <f>U17</f>
        <v>0</v>
      </c>
      <c r="K56" s="56">
        <f>W17</f>
        <v>0</v>
      </c>
      <c r="L56" s="56">
        <f>Y17</f>
        <v>0</v>
      </c>
      <c r="M56" s="56">
        <f>AA17</f>
        <v>0</v>
      </c>
      <c r="N56" s="56">
        <f t="shared" si="54"/>
        <v>0</v>
      </c>
      <c r="O56" s="56">
        <f t="shared" si="55"/>
        <v>0</v>
      </c>
      <c r="P56" s="56">
        <f t="shared" si="56"/>
        <v>0</v>
      </c>
    </row>
    <row r="57" spans="2:16" ht="25" customHeight="1" x14ac:dyDescent="0.85">
      <c r="B57" s="85" t="s">
        <v>171</v>
      </c>
      <c r="C57" s="56">
        <f>G18</f>
        <v>0</v>
      </c>
      <c r="D57" s="56">
        <f>I18</f>
        <v>0</v>
      </c>
      <c r="E57" s="56">
        <f>K18</f>
        <v>0</v>
      </c>
      <c r="F57" s="56">
        <f>M18</f>
        <v>0</v>
      </c>
      <c r="G57" s="56">
        <f>O18</f>
        <v>0</v>
      </c>
      <c r="H57" s="56">
        <f>Q18</f>
        <v>0</v>
      </c>
      <c r="I57" s="56">
        <f>S18</f>
        <v>0</v>
      </c>
      <c r="J57" s="56">
        <f>U18</f>
        <v>0</v>
      </c>
      <c r="K57" s="56">
        <f>W18</f>
        <v>0</v>
      </c>
      <c r="L57" s="56">
        <f>Y18</f>
        <v>0</v>
      </c>
      <c r="M57" s="56">
        <f>AA18</f>
        <v>0</v>
      </c>
      <c r="N57" s="56">
        <f t="shared" si="54"/>
        <v>0</v>
      </c>
      <c r="O57" s="56">
        <f t="shared" si="55"/>
        <v>0</v>
      </c>
      <c r="P57" s="56">
        <f t="shared" si="56"/>
        <v>0</v>
      </c>
    </row>
    <row r="58" spans="2:16" ht="25" customHeight="1" x14ac:dyDescent="0.85">
      <c r="B58" s="85" t="s">
        <v>172</v>
      </c>
      <c r="C58" s="56">
        <f>G19</f>
        <v>0</v>
      </c>
      <c r="D58" s="56">
        <f>I19</f>
        <v>0</v>
      </c>
      <c r="E58" s="56">
        <f>K19</f>
        <v>0</v>
      </c>
      <c r="F58" s="56">
        <f>M19</f>
        <v>0</v>
      </c>
      <c r="G58" s="56">
        <f>O19</f>
        <v>0</v>
      </c>
      <c r="H58" s="56">
        <f>Q19</f>
        <v>0</v>
      </c>
      <c r="I58" s="56">
        <f>S19</f>
        <v>0</v>
      </c>
      <c r="J58" s="56">
        <f>U19</f>
        <v>0</v>
      </c>
      <c r="K58" s="56">
        <f>W19</f>
        <v>0</v>
      </c>
      <c r="L58" s="56">
        <f>Y19</f>
        <v>0</v>
      </c>
      <c r="M58" s="56">
        <f>AA19</f>
        <v>0</v>
      </c>
      <c r="N58" s="56">
        <f t="shared" si="54"/>
        <v>0</v>
      </c>
      <c r="O58" s="56">
        <f t="shared" si="55"/>
        <v>0</v>
      </c>
      <c r="P58" s="56">
        <f t="shared" si="56"/>
        <v>0</v>
      </c>
    </row>
    <row r="59" spans="2:16" ht="25" customHeight="1" x14ac:dyDescent="0.85">
      <c r="B59" s="85" t="s">
        <v>173</v>
      </c>
      <c r="C59" s="56">
        <f>G20</f>
        <v>0</v>
      </c>
      <c r="D59" s="56">
        <f>I20</f>
        <v>0</v>
      </c>
      <c r="E59" s="56">
        <f>K20</f>
        <v>0</v>
      </c>
      <c r="F59" s="56">
        <f>M20</f>
        <v>0</v>
      </c>
      <c r="G59" s="56">
        <f>O20</f>
        <v>0</v>
      </c>
      <c r="H59" s="56">
        <f>Q20</f>
        <v>0</v>
      </c>
      <c r="I59" s="56">
        <f>S20</f>
        <v>0</v>
      </c>
      <c r="J59" s="56">
        <f>U20</f>
        <v>0</v>
      </c>
      <c r="K59" s="56">
        <f>W20</f>
        <v>0</v>
      </c>
      <c r="L59" s="56">
        <f>Y20</f>
        <v>0</v>
      </c>
      <c r="M59" s="56">
        <f>AA20</f>
        <v>0</v>
      </c>
      <c r="N59" s="56">
        <f t="shared" si="54"/>
        <v>0</v>
      </c>
      <c r="O59" s="56">
        <f t="shared" si="55"/>
        <v>0</v>
      </c>
      <c r="P59" s="56">
        <f t="shared" si="56"/>
        <v>0</v>
      </c>
    </row>
    <row r="60" spans="2:16" ht="25" customHeight="1" x14ac:dyDescent="0.85">
      <c r="B60" s="54" t="s">
        <v>129</v>
      </c>
      <c r="C60" s="56">
        <f>G21</f>
        <v>0</v>
      </c>
      <c r="D60" s="56">
        <f>I21</f>
        <v>0</v>
      </c>
      <c r="E60" s="56">
        <f>K21</f>
        <v>0</v>
      </c>
      <c r="F60" s="56">
        <f>M21</f>
        <v>0</v>
      </c>
      <c r="G60" s="56">
        <f>O21</f>
        <v>0</v>
      </c>
      <c r="H60" s="56">
        <f>Q21</f>
        <v>0</v>
      </c>
      <c r="I60" s="56">
        <f>S21</f>
        <v>0</v>
      </c>
      <c r="J60" s="56">
        <f>U21</f>
        <v>0</v>
      </c>
      <c r="K60" s="56">
        <f>W21</f>
        <v>0</v>
      </c>
      <c r="L60" s="56">
        <f>Y21</f>
        <v>0</v>
      </c>
      <c r="M60" s="56">
        <f>AA21</f>
        <v>0</v>
      </c>
      <c r="N60" s="56">
        <f t="shared" ref="N60" si="57">AC21</f>
        <v>0</v>
      </c>
      <c r="O60" s="56">
        <f t="shared" ref="O60" si="58">SUM(C60:N60)</f>
        <v>0</v>
      </c>
      <c r="P60" s="56">
        <f t="shared" ref="P60" si="59">AVERAGE(C60:N60)</f>
        <v>0</v>
      </c>
    </row>
    <row r="61" spans="2:16" ht="25" customHeight="1" x14ac:dyDescent="0.85">
      <c r="B61" s="54" t="s">
        <v>138</v>
      </c>
      <c r="C61" s="56">
        <f t="shared" ref="C61:C63" si="60">G22</f>
        <v>0</v>
      </c>
      <c r="D61" s="56">
        <f t="shared" ref="D61:D63" si="61">I22</f>
        <v>0</v>
      </c>
      <c r="E61" s="56">
        <f t="shared" ref="E61:E63" si="62">K22</f>
        <v>0</v>
      </c>
      <c r="F61" s="56">
        <f t="shared" ref="F61:F63" si="63">M22</f>
        <v>0</v>
      </c>
      <c r="G61" s="56">
        <f t="shared" ref="G61:G63" si="64">O22</f>
        <v>0</v>
      </c>
      <c r="H61" s="56">
        <f t="shared" ref="H61:H63" si="65">Q22</f>
        <v>0</v>
      </c>
      <c r="I61" s="56">
        <f t="shared" ref="I61:I63" si="66">S22</f>
        <v>0</v>
      </c>
      <c r="J61" s="56">
        <f t="shared" ref="J61:J63" si="67">U22</f>
        <v>0</v>
      </c>
      <c r="K61" s="56">
        <f t="shared" ref="K61:K63" si="68">W22</f>
        <v>0</v>
      </c>
      <c r="L61" s="56">
        <f t="shared" ref="L61:L63" si="69">Y22</f>
        <v>0</v>
      </c>
      <c r="M61" s="56">
        <f t="shared" ref="M61:M63" si="70">AA22</f>
        <v>0</v>
      </c>
      <c r="N61" s="56">
        <f t="shared" ref="N61:N63" si="71">AC22</f>
        <v>0</v>
      </c>
      <c r="O61" s="56">
        <f t="shared" ref="O61:O63" si="72">SUM(C61:N61)</f>
        <v>0</v>
      </c>
      <c r="P61" s="56">
        <f t="shared" ref="P61:P63" si="73">AVERAGE(C61:N61)</f>
        <v>0</v>
      </c>
    </row>
    <row r="62" spans="2:16" ht="25" customHeight="1" x14ac:dyDescent="0.85">
      <c r="B62" s="54" t="s">
        <v>137</v>
      </c>
      <c r="C62" s="56">
        <f t="shared" si="60"/>
        <v>0</v>
      </c>
      <c r="D62" s="56">
        <f t="shared" si="61"/>
        <v>0</v>
      </c>
      <c r="E62" s="56">
        <f t="shared" si="62"/>
        <v>0</v>
      </c>
      <c r="F62" s="56">
        <f t="shared" si="63"/>
        <v>0</v>
      </c>
      <c r="G62" s="56">
        <f t="shared" si="64"/>
        <v>0</v>
      </c>
      <c r="H62" s="56">
        <f t="shared" si="65"/>
        <v>0</v>
      </c>
      <c r="I62" s="56">
        <f t="shared" si="66"/>
        <v>0</v>
      </c>
      <c r="J62" s="56">
        <f t="shared" si="67"/>
        <v>0</v>
      </c>
      <c r="K62" s="56">
        <f t="shared" si="68"/>
        <v>0</v>
      </c>
      <c r="L62" s="56">
        <f t="shared" si="69"/>
        <v>0</v>
      </c>
      <c r="M62" s="56">
        <f t="shared" si="70"/>
        <v>0</v>
      </c>
      <c r="N62" s="56">
        <f t="shared" si="71"/>
        <v>0</v>
      </c>
      <c r="O62" s="56">
        <f t="shared" si="72"/>
        <v>0</v>
      </c>
      <c r="P62" s="56">
        <f t="shared" si="73"/>
        <v>0</v>
      </c>
    </row>
    <row r="63" spans="2:16" ht="25" customHeight="1" x14ac:dyDescent="0.85">
      <c r="B63" s="54" t="s">
        <v>131</v>
      </c>
      <c r="C63" s="56">
        <f t="shared" si="60"/>
        <v>0</v>
      </c>
      <c r="D63" s="56">
        <f t="shared" si="61"/>
        <v>0</v>
      </c>
      <c r="E63" s="56">
        <f t="shared" si="62"/>
        <v>0</v>
      </c>
      <c r="F63" s="56">
        <f t="shared" si="63"/>
        <v>0</v>
      </c>
      <c r="G63" s="56">
        <f t="shared" si="64"/>
        <v>0</v>
      </c>
      <c r="H63" s="56">
        <f t="shared" si="65"/>
        <v>0</v>
      </c>
      <c r="I63" s="56">
        <f t="shared" si="66"/>
        <v>0</v>
      </c>
      <c r="J63" s="56">
        <f t="shared" si="67"/>
        <v>0</v>
      </c>
      <c r="K63" s="56">
        <f t="shared" si="68"/>
        <v>0</v>
      </c>
      <c r="L63" s="56">
        <f t="shared" si="69"/>
        <v>0</v>
      </c>
      <c r="M63" s="56">
        <f t="shared" si="70"/>
        <v>0</v>
      </c>
      <c r="N63" s="56">
        <f t="shared" si="71"/>
        <v>0</v>
      </c>
      <c r="O63" s="56">
        <f t="shared" si="72"/>
        <v>0</v>
      </c>
      <c r="P63" s="56">
        <f t="shared" si="73"/>
        <v>0</v>
      </c>
    </row>
    <row r="64" spans="2:16" ht="25" customHeight="1" x14ac:dyDescent="0.85">
      <c r="B64" s="54" t="s">
        <v>7</v>
      </c>
      <c r="C64" s="56">
        <f t="shared" ref="C64:C70" si="74">G25</f>
        <v>0</v>
      </c>
      <c r="D64" s="56">
        <f t="shared" ref="D64:D70" si="75">I25</f>
        <v>0</v>
      </c>
      <c r="E64" s="56">
        <f t="shared" ref="E64:E70" si="76">K25</f>
        <v>0</v>
      </c>
      <c r="F64" s="56">
        <f t="shared" ref="F64:F70" si="77">M25</f>
        <v>0</v>
      </c>
      <c r="G64" s="56">
        <f t="shared" ref="G64:G70" si="78">O25</f>
        <v>0</v>
      </c>
      <c r="H64" s="56">
        <f t="shared" ref="H64:H70" si="79">Q25</f>
        <v>0</v>
      </c>
      <c r="I64" s="56">
        <f t="shared" ref="I64:I70" si="80">S25</f>
        <v>0</v>
      </c>
      <c r="J64" s="56">
        <f t="shared" ref="J64:J70" si="81">U25</f>
        <v>0</v>
      </c>
      <c r="K64" s="56">
        <f t="shared" ref="K64:K70" si="82">W25</f>
        <v>0</v>
      </c>
      <c r="L64" s="56">
        <f t="shared" ref="L64:L70" si="83">Y25</f>
        <v>0</v>
      </c>
      <c r="M64" s="56">
        <f t="shared" ref="M64:M70" si="84">AA25</f>
        <v>0</v>
      </c>
      <c r="N64" s="56">
        <f t="shared" ref="N64:N70" si="85">AC25</f>
        <v>0</v>
      </c>
      <c r="O64" s="56">
        <f t="shared" ref="O64:O70" si="86">SUM(C64:N64)</f>
        <v>0</v>
      </c>
      <c r="P64" s="56">
        <f t="shared" ref="P64:P70" si="87">AVERAGE(C64:N64)</f>
        <v>0</v>
      </c>
    </row>
    <row r="65" spans="2:16" ht="25" customHeight="1" x14ac:dyDescent="0.85">
      <c r="B65" s="54" t="s">
        <v>39</v>
      </c>
      <c r="C65" s="56">
        <f t="shared" si="74"/>
        <v>0</v>
      </c>
      <c r="D65" s="56">
        <f t="shared" si="75"/>
        <v>0</v>
      </c>
      <c r="E65" s="56">
        <f t="shared" si="76"/>
        <v>0</v>
      </c>
      <c r="F65" s="56">
        <f t="shared" si="77"/>
        <v>0</v>
      </c>
      <c r="G65" s="56">
        <f t="shared" si="78"/>
        <v>0</v>
      </c>
      <c r="H65" s="56">
        <f t="shared" si="79"/>
        <v>0</v>
      </c>
      <c r="I65" s="56">
        <f t="shared" si="80"/>
        <v>0</v>
      </c>
      <c r="J65" s="56">
        <f t="shared" si="81"/>
        <v>0</v>
      </c>
      <c r="K65" s="56">
        <f t="shared" si="82"/>
        <v>0</v>
      </c>
      <c r="L65" s="56">
        <f t="shared" si="83"/>
        <v>0</v>
      </c>
      <c r="M65" s="56">
        <f t="shared" si="84"/>
        <v>0</v>
      </c>
      <c r="N65" s="56">
        <f t="shared" si="85"/>
        <v>0</v>
      </c>
      <c r="O65" s="56">
        <f t="shared" si="86"/>
        <v>0</v>
      </c>
      <c r="P65" s="56">
        <f t="shared" si="87"/>
        <v>0</v>
      </c>
    </row>
    <row r="66" spans="2:16" ht="25" customHeight="1" x14ac:dyDescent="0.85">
      <c r="B66" s="54" t="s">
        <v>82</v>
      </c>
      <c r="C66" s="56">
        <f t="shared" si="74"/>
        <v>0</v>
      </c>
      <c r="D66" s="56">
        <f t="shared" si="75"/>
        <v>0</v>
      </c>
      <c r="E66" s="56">
        <f t="shared" si="76"/>
        <v>0</v>
      </c>
      <c r="F66" s="56">
        <f t="shared" si="77"/>
        <v>0</v>
      </c>
      <c r="G66" s="56">
        <f t="shared" si="78"/>
        <v>0</v>
      </c>
      <c r="H66" s="56">
        <f t="shared" si="79"/>
        <v>0</v>
      </c>
      <c r="I66" s="56">
        <f t="shared" si="80"/>
        <v>0</v>
      </c>
      <c r="J66" s="56">
        <f t="shared" si="81"/>
        <v>0</v>
      </c>
      <c r="K66" s="56">
        <f t="shared" si="82"/>
        <v>0</v>
      </c>
      <c r="L66" s="56">
        <f t="shared" si="83"/>
        <v>0</v>
      </c>
      <c r="M66" s="56">
        <f t="shared" si="84"/>
        <v>0</v>
      </c>
      <c r="N66" s="56">
        <f t="shared" si="85"/>
        <v>0</v>
      </c>
      <c r="O66" s="56">
        <f t="shared" si="86"/>
        <v>0</v>
      </c>
      <c r="P66" s="56">
        <f t="shared" si="87"/>
        <v>0</v>
      </c>
    </row>
    <row r="67" spans="2:16" ht="25" customHeight="1" x14ac:dyDescent="0.85">
      <c r="B67" s="54" t="s">
        <v>83</v>
      </c>
      <c r="C67" s="56">
        <f t="shared" si="74"/>
        <v>0</v>
      </c>
      <c r="D67" s="56">
        <f t="shared" si="75"/>
        <v>0</v>
      </c>
      <c r="E67" s="56">
        <f t="shared" si="76"/>
        <v>0</v>
      </c>
      <c r="F67" s="56">
        <f t="shared" si="77"/>
        <v>0</v>
      </c>
      <c r="G67" s="56">
        <f t="shared" si="78"/>
        <v>0</v>
      </c>
      <c r="H67" s="56">
        <f t="shared" si="79"/>
        <v>0</v>
      </c>
      <c r="I67" s="56">
        <f t="shared" si="80"/>
        <v>0</v>
      </c>
      <c r="J67" s="56">
        <f t="shared" si="81"/>
        <v>0</v>
      </c>
      <c r="K67" s="56">
        <f t="shared" si="82"/>
        <v>0</v>
      </c>
      <c r="L67" s="56">
        <f t="shared" si="83"/>
        <v>0</v>
      </c>
      <c r="M67" s="56">
        <f t="shared" si="84"/>
        <v>0</v>
      </c>
      <c r="N67" s="56">
        <f t="shared" si="85"/>
        <v>0</v>
      </c>
      <c r="O67" s="56">
        <f t="shared" si="86"/>
        <v>0</v>
      </c>
      <c r="P67" s="56">
        <f t="shared" si="87"/>
        <v>0</v>
      </c>
    </row>
    <row r="68" spans="2:16" ht="25" customHeight="1" x14ac:dyDescent="0.85">
      <c r="B68" s="57" t="s">
        <v>29</v>
      </c>
      <c r="C68" s="56">
        <f t="shared" si="74"/>
        <v>0</v>
      </c>
      <c r="D68" s="56">
        <f t="shared" si="75"/>
        <v>0</v>
      </c>
      <c r="E68" s="56">
        <f t="shared" si="76"/>
        <v>0</v>
      </c>
      <c r="F68" s="56">
        <f t="shared" si="77"/>
        <v>0</v>
      </c>
      <c r="G68" s="56">
        <f t="shared" si="78"/>
        <v>0</v>
      </c>
      <c r="H68" s="56">
        <f t="shared" si="79"/>
        <v>0</v>
      </c>
      <c r="I68" s="56">
        <f t="shared" si="80"/>
        <v>0</v>
      </c>
      <c r="J68" s="56">
        <f t="shared" si="81"/>
        <v>0</v>
      </c>
      <c r="K68" s="56">
        <f t="shared" si="82"/>
        <v>0</v>
      </c>
      <c r="L68" s="56">
        <f t="shared" si="83"/>
        <v>0</v>
      </c>
      <c r="M68" s="56">
        <f t="shared" si="84"/>
        <v>0</v>
      </c>
      <c r="N68" s="56">
        <f t="shared" si="85"/>
        <v>0</v>
      </c>
      <c r="O68" s="56">
        <f t="shared" si="86"/>
        <v>0</v>
      </c>
      <c r="P68" s="56">
        <f t="shared" si="87"/>
        <v>0</v>
      </c>
    </row>
    <row r="69" spans="2:16" ht="25" customHeight="1" x14ac:dyDescent="0.85">
      <c r="B69" s="58" t="s">
        <v>112</v>
      </c>
      <c r="C69" s="56">
        <f t="shared" si="74"/>
        <v>0</v>
      </c>
      <c r="D69" s="56">
        <f t="shared" si="75"/>
        <v>0</v>
      </c>
      <c r="E69" s="56">
        <f t="shared" si="76"/>
        <v>0</v>
      </c>
      <c r="F69" s="56">
        <f t="shared" si="77"/>
        <v>0</v>
      </c>
      <c r="G69" s="56">
        <f t="shared" si="78"/>
        <v>0</v>
      </c>
      <c r="H69" s="56">
        <f t="shared" si="79"/>
        <v>0</v>
      </c>
      <c r="I69" s="56">
        <f t="shared" si="80"/>
        <v>0</v>
      </c>
      <c r="J69" s="56">
        <f t="shared" si="81"/>
        <v>0</v>
      </c>
      <c r="K69" s="56">
        <f t="shared" si="82"/>
        <v>0</v>
      </c>
      <c r="L69" s="56">
        <f t="shared" si="83"/>
        <v>0</v>
      </c>
      <c r="M69" s="56">
        <f t="shared" si="84"/>
        <v>0</v>
      </c>
      <c r="N69" s="56">
        <f t="shared" si="85"/>
        <v>0</v>
      </c>
      <c r="O69" s="56">
        <f t="shared" si="86"/>
        <v>0</v>
      </c>
      <c r="P69" s="56">
        <f t="shared" si="87"/>
        <v>0</v>
      </c>
    </row>
    <row r="70" spans="2:16" ht="25" customHeight="1" x14ac:dyDescent="0.85">
      <c r="B70" s="54" t="s">
        <v>130</v>
      </c>
      <c r="C70" s="56">
        <f t="shared" si="74"/>
        <v>0</v>
      </c>
      <c r="D70" s="56">
        <f t="shared" si="75"/>
        <v>0</v>
      </c>
      <c r="E70" s="56">
        <f t="shared" si="76"/>
        <v>0</v>
      </c>
      <c r="F70" s="56">
        <f t="shared" si="77"/>
        <v>0</v>
      </c>
      <c r="G70" s="56">
        <f t="shared" si="78"/>
        <v>0</v>
      </c>
      <c r="H70" s="56">
        <f t="shared" si="79"/>
        <v>0</v>
      </c>
      <c r="I70" s="56">
        <f t="shared" si="80"/>
        <v>0</v>
      </c>
      <c r="J70" s="56">
        <f t="shared" si="81"/>
        <v>0</v>
      </c>
      <c r="K70" s="56">
        <f t="shared" si="82"/>
        <v>0</v>
      </c>
      <c r="L70" s="56">
        <f t="shared" si="83"/>
        <v>0</v>
      </c>
      <c r="M70" s="56">
        <f t="shared" si="84"/>
        <v>0</v>
      </c>
      <c r="N70" s="56">
        <f t="shared" si="85"/>
        <v>0</v>
      </c>
      <c r="O70" s="56">
        <f t="shared" si="86"/>
        <v>0</v>
      </c>
      <c r="P70" s="56">
        <f t="shared" si="87"/>
        <v>0</v>
      </c>
    </row>
    <row r="71" spans="2:16" ht="25" customHeight="1" x14ac:dyDescent="0.8">
      <c r="B71" s="59" t="s">
        <v>136</v>
      </c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>
        <f>SUM(C71:N71)</f>
        <v>0</v>
      </c>
      <c r="P71" s="56" t="e">
        <f>AVERAGE(C71:N71)</f>
        <v>#DIV/0!</v>
      </c>
    </row>
    <row r="72" spans="2:16" ht="25" customHeight="1" x14ac:dyDescent="0.8">
      <c r="B72" s="59" t="s">
        <v>139</v>
      </c>
      <c r="C72" s="62">
        <f>'สรุปการคำนวณ ปีฐาน .......'!$G$32</f>
        <v>0</v>
      </c>
      <c r="D72" s="56">
        <f>'สรุปการคำนวณ ปีฐาน .......'!$I$32</f>
        <v>0</v>
      </c>
      <c r="E72" s="56">
        <f>'สรุปการคำนวณ ปีฐาน .......'!$K$32</f>
        <v>0</v>
      </c>
      <c r="F72" s="56">
        <f>'สรุปการคำนวณ ปีฐาน .......'!$M$32</f>
        <v>0</v>
      </c>
      <c r="G72" s="56">
        <f>'สรุปการคำนวณ ปีฐาน .......'!$O$32</f>
        <v>0</v>
      </c>
      <c r="H72" s="56">
        <f>'สรุปการคำนวณ ปีฐาน .......'!$Q$32</f>
        <v>0</v>
      </c>
      <c r="I72" s="56">
        <f>'สรุปการคำนวณ ปีฐาน .......'!$S$32</f>
        <v>0</v>
      </c>
      <c r="J72" s="56">
        <f>'สรุปการคำนวณ ปีฐาน .......'!$U$32</f>
        <v>0</v>
      </c>
      <c r="K72" s="56">
        <f>'สรุปการคำนวณ ปีฐาน .......'!$W$32</f>
        <v>0</v>
      </c>
      <c r="L72" s="56">
        <f>'สรุปการคำนวณ ปีฐาน .......'!$Y$32</f>
        <v>0</v>
      </c>
      <c r="M72" s="56">
        <f>'สรุปการคำนวณ ปีฐาน .......'!$AA$32</f>
        <v>0</v>
      </c>
      <c r="N72" s="60">
        <f>'สรุปการคำนวณ ปีฐาน .......'!$AC$32</f>
        <v>0</v>
      </c>
      <c r="O72" s="56">
        <f>SUM(C72:N72)</f>
        <v>0</v>
      </c>
      <c r="P72" s="56">
        <f>AVERAGE(C72:N72)</f>
        <v>0</v>
      </c>
    </row>
    <row r="73" spans="2:16" ht="25" customHeight="1" x14ac:dyDescent="0.8">
      <c r="B73" s="59" t="s">
        <v>140</v>
      </c>
      <c r="C73" s="56" t="e">
        <f t="shared" ref="C73:N73" si="88">C72/C71</f>
        <v>#DIV/0!</v>
      </c>
      <c r="D73" s="56" t="e">
        <f t="shared" si="88"/>
        <v>#DIV/0!</v>
      </c>
      <c r="E73" s="56" t="e">
        <f t="shared" si="88"/>
        <v>#DIV/0!</v>
      </c>
      <c r="F73" s="56" t="e">
        <f t="shared" si="88"/>
        <v>#DIV/0!</v>
      </c>
      <c r="G73" s="56" t="e">
        <f t="shared" si="88"/>
        <v>#DIV/0!</v>
      </c>
      <c r="H73" s="56" t="e">
        <f t="shared" si="88"/>
        <v>#DIV/0!</v>
      </c>
      <c r="I73" s="56" t="e">
        <f t="shared" si="88"/>
        <v>#DIV/0!</v>
      </c>
      <c r="J73" s="56" t="e">
        <f t="shared" si="88"/>
        <v>#DIV/0!</v>
      </c>
      <c r="K73" s="56" t="e">
        <f t="shared" si="88"/>
        <v>#DIV/0!</v>
      </c>
      <c r="L73" s="56" t="e">
        <f t="shared" si="88"/>
        <v>#DIV/0!</v>
      </c>
      <c r="M73" s="56" t="e">
        <f t="shared" si="88"/>
        <v>#DIV/0!</v>
      </c>
      <c r="N73" s="56" t="e">
        <f t="shared" si="88"/>
        <v>#DIV/0!</v>
      </c>
      <c r="O73" s="56" t="e">
        <f>SUM(C73:N73)</f>
        <v>#DIV/0!</v>
      </c>
      <c r="P73" s="56" t="e">
        <f>AVERAGE(C73:N73)</f>
        <v>#DIV/0!</v>
      </c>
    </row>
  </sheetData>
  <mergeCells count="27">
    <mergeCell ref="A31:B31"/>
    <mergeCell ref="A26:A30"/>
    <mergeCell ref="A32:E32"/>
    <mergeCell ref="H35:K35"/>
    <mergeCell ref="V4:W4"/>
    <mergeCell ref="X4:Y4"/>
    <mergeCell ref="A6:A24"/>
    <mergeCell ref="J4:K4"/>
    <mergeCell ref="L4:M4"/>
    <mergeCell ref="N4:O4"/>
    <mergeCell ref="P4:Q4"/>
    <mergeCell ref="B47:P47"/>
    <mergeCell ref="A2:AE2"/>
    <mergeCell ref="A3:A5"/>
    <mergeCell ref="B3:B5"/>
    <mergeCell ref="C3:C5"/>
    <mergeCell ref="D3:D5"/>
    <mergeCell ref="E3:E5"/>
    <mergeCell ref="F3:AD3"/>
    <mergeCell ref="AE3:AE5"/>
    <mergeCell ref="F4:G4"/>
    <mergeCell ref="H4:I4"/>
    <mergeCell ref="Z4:AA4"/>
    <mergeCell ref="AB4:AC4"/>
    <mergeCell ref="AD4:AD5"/>
    <mergeCell ref="R4:S4"/>
    <mergeCell ref="T4:U4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rowBreaks count="1" manualBreakCount="1">
    <brk id="44" max="3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80"/>
  <sheetViews>
    <sheetView tabSelected="1" view="pageBreakPreview" zoomScale="10" zoomScaleNormal="40" zoomScaleSheetLayoutView="10" workbookViewId="0">
      <selection activeCell="CG67" sqref="CG67"/>
    </sheetView>
  </sheetViews>
  <sheetFormatPr defaultColWidth="9" defaultRowHeight="30" customHeight="1" x14ac:dyDescent="0.3"/>
  <cols>
    <col min="1" max="1" width="12.1640625" style="142" customWidth="1"/>
    <col min="2" max="2" width="16.58203125" style="143" customWidth="1"/>
    <col min="3" max="3" width="40.9140625" style="144" customWidth="1"/>
    <col min="4" max="4" width="13.25" style="144" customWidth="1"/>
    <col min="5" max="5" width="17.58203125" style="144" customWidth="1"/>
    <col min="6" max="6" width="11.4140625" style="144" customWidth="1"/>
    <col min="7" max="7" width="9.58203125" style="145" customWidth="1"/>
    <col min="8" max="10" width="9.58203125" style="144" customWidth="1"/>
    <col min="11" max="11" width="9.58203125" style="146" customWidth="1"/>
    <col min="12" max="31" width="9.58203125" style="144" customWidth="1"/>
    <col min="32" max="32" width="9" style="144"/>
    <col min="33" max="33" width="50.83203125" style="145" customWidth="1"/>
    <col min="34" max="44" width="14.08203125" style="145" customWidth="1"/>
    <col min="45" max="45" width="14.08203125" style="144" customWidth="1"/>
    <col min="46" max="47" width="14.08203125" style="145" customWidth="1"/>
    <col min="48" max="16384" width="9" style="144"/>
  </cols>
  <sheetData>
    <row r="1" spans="1:34" ht="30" customHeight="1" x14ac:dyDescent="0.3">
      <c r="AD1" s="144" t="s">
        <v>93</v>
      </c>
    </row>
    <row r="2" spans="1:34" ht="45" customHeight="1" x14ac:dyDescent="0.3">
      <c r="A2" s="235" t="s">
        <v>92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</row>
    <row r="3" spans="1:34" s="143" customFormat="1" ht="40" customHeight="1" x14ac:dyDescent="0.3">
      <c r="A3" s="147" t="s">
        <v>0</v>
      </c>
      <c r="B3" s="147" t="s">
        <v>17</v>
      </c>
      <c r="C3" s="147"/>
      <c r="D3" s="147" t="s">
        <v>2</v>
      </c>
      <c r="E3" s="147" t="s">
        <v>3</v>
      </c>
      <c r="F3" s="147" t="s">
        <v>146</v>
      </c>
      <c r="G3" s="147" t="s">
        <v>160</v>
      </c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</row>
    <row r="4" spans="1:34" s="143" customFormat="1" ht="30" customHeight="1" x14ac:dyDescent="0.8">
      <c r="A4" s="147"/>
      <c r="B4" s="147"/>
      <c r="C4" s="147"/>
      <c r="D4" s="147"/>
      <c r="E4" s="147"/>
      <c r="F4" s="147"/>
      <c r="G4" s="236" t="s">
        <v>18</v>
      </c>
      <c r="H4" s="236"/>
      <c r="I4" s="236" t="s">
        <v>19</v>
      </c>
      <c r="J4" s="236"/>
      <c r="K4" s="236" t="s">
        <v>20</v>
      </c>
      <c r="L4" s="236"/>
      <c r="M4" s="236" t="s">
        <v>21</v>
      </c>
      <c r="N4" s="236"/>
      <c r="O4" s="236" t="s">
        <v>76</v>
      </c>
      <c r="P4" s="236"/>
      <c r="Q4" s="236" t="s">
        <v>77</v>
      </c>
      <c r="R4" s="236"/>
      <c r="S4" s="236" t="s">
        <v>23</v>
      </c>
      <c r="T4" s="236"/>
      <c r="U4" s="236" t="s">
        <v>24</v>
      </c>
      <c r="V4" s="236"/>
      <c r="W4" s="236" t="s">
        <v>25</v>
      </c>
      <c r="X4" s="236"/>
      <c r="Y4" s="236" t="s">
        <v>26</v>
      </c>
      <c r="Z4" s="236"/>
      <c r="AA4" s="236" t="s">
        <v>22</v>
      </c>
      <c r="AB4" s="236"/>
      <c r="AC4" s="236" t="s">
        <v>27</v>
      </c>
      <c r="AD4" s="236"/>
      <c r="AE4" s="236" t="s">
        <v>28</v>
      </c>
    </row>
    <row r="5" spans="1:34" s="143" customFormat="1" ht="30" customHeight="1" x14ac:dyDescent="0.8">
      <c r="A5" s="147"/>
      <c r="B5" s="147"/>
      <c r="C5" s="147"/>
      <c r="D5" s="147"/>
      <c r="E5" s="147"/>
      <c r="F5" s="147"/>
      <c r="G5" s="237" t="s">
        <v>1</v>
      </c>
      <c r="H5" s="237" t="s">
        <v>12</v>
      </c>
      <c r="I5" s="237" t="s">
        <v>1</v>
      </c>
      <c r="J5" s="237" t="s">
        <v>12</v>
      </c>
      <c r="K5" s="237" t="s">
        <v>1</v>
      </c>
      <c r="L5" s="237" t="s">
        <v>12</v>
      </c>
      <c r="M5" s="237" t="s">
        <v>1</v>
      </c>
      <c r="N5" s="237" t="s">
        <v>12</v>
      </c>
      <c r="O5" s="237" t="s">
        <v>1</v>
      </c>
      <c r="P5" s="237" t="s">
        <v>12</v>
      </c>
      <c r="Q5" s="237" t="s">
        <v>1</v>
      </c>
      <c r="R5" s="237" t="s">
        <v>12</v>
      </c>
      <c r="S5" s="237" t="s">
        <v>1</v>
      </c>
      <c r="T5" s="237" t="s">
        <v>12</v>
      </c>
      <c r="U5" s="237" t="s">
        <v>1</v>
      </c>
      <c r="V5" s="237" t="s">
        <v>12</v>
      </c>
      <c r="W5" s="237" t="s">
        <v>1</v>
      </c>
      <c r="X5" s="237" t="s">
        <v>12</v>
      </c>
      <c r="Y5" s="237" t="s">
        <v>1</v>
      </c>
      <c r="Z5" s="237" t="s">
        <v>12</v>
      </c>
      <c r="AA5" s="237" t="s">
        <v>1</v>
      </c>
      <c r="AB5" s="237" t="s">
        <v>12</v>
      </c>
      <c r="AC5" s="237" t="s">
        <v>1</v>
      </c>
      <c r="AD5" s="237" t="s">
        <v>12</v>
      </c>
      <c r="AE5" s="236"/>
    </row>
    <row r="6" spans="1:34" ht="30" customHeight="1" x14ac:dyDescent="0.8">
      <c r="A6" s="147" t="s">
        <v>110</v>
      </c>
      <c r="B6" s="148" t="s">
        <v>32</v>
      </c>
      <c r="C6" s="149"/>
      <c r="D6" s="150"/>
      <c r="E6" s="150"/>
      <c r="F6" s="150"/>
      <c r="G6" s="150"/>
      <c r="H6" s="151"/>
      <c r="I6" s="152"/>
      <c r="J6" s="152"/>
      <c r="K6" s="153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G6" s="154"/>
      <c r="AH6" s="154"/>
    </row>
    <row r="7" spans="1:34" ht="30" customHeight="1" x14ac:dyDescent="0.8">
      <c r="A7" s="147"/>
      <c r="B7" s="148" t="s">
        <v>33</v>
      </c>
      <c r="C7" s="149"/>
      <c r="D7" s="150"/>
      <c r="E7" s="150"/>
      <c r="F7" s="150"/>
      <c r="G7" s="150"/>
      <c r="H7" s="151"/>
      <c r="I7" s="152"/>
      <c r="J7" s="152"/>
      <c r="K7" s="153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G7" s="154"/>
      <c r="AH7" s="154"/>
    </row>
    <row r="8" spans="1:34" ht="30" customHeight="1" x14ac:dyDescent="0.8">
      <c r="A8" s="147"/>
      <c r="B8" s="155" t="s">
        <v>34</v>
      </c>
      <c r="C8" s="156"/>
      <c r="D8" s="157">
        <v>2.7075999999999998</v>
      </c>
      <c r="E8" s="150" t="s">
        <v>13</v>
      </c>
      <c r="F8" s="150" t="s">
        <v>5</v>
      </c>
      <c r="G8" s="150"/>
      <c r="H8" s="158">
        <f>D8*G8</f>
        <v>0</v>
      </c>
      <c r="I8" s="150"/>
      <c r="J8" s="158">
        <f>I8*D8</f>
        <v>0</v>
      </c>
      <c r="K8" s="150"/>
      <c r="L8" s="158">
        <f>K8*D8</f>
        <v>0</v>
      </c>
      <c r="M8" s="150"/>
      <c r="N8" s="158">
        <f>M8*D8</f>
        <v>0</v>
      </c>
      <c r="O8" s="150"/>
      <c r="P8" s="158">
        <f>O8*D8</f>
        <v>0</v>
      </c>
      <c r="Q8" s="150"/>
      <c r="R8" s="158">
        <f>Q8*D8</f>
        <v>0</v>
      </c>
      <c r="S8" s="150"/>
      <c r="T8" s="158">
        <f>S8*D8</f>
        <v>0</v>
      </c>
      <c r="U8" s="150"/>
      <c r="V8" s="158">
        <f>U8*D8</f>
        <v>0</v>
      </c>
      <c r="W8" s="150"/>
      <c r="X8" s="158">
        <f>W8*D8</f>
        <v>0</v>
      </c>
      <c r="Y8" s="150"/>
      <c r="Z8" s="158">
        <f>Y8*D8</f>
        <v>0</v>
      </c>
      <c r="AA8" s="150"/>
      <c r="AB8" s="158">
        <f>AA8*D8</f>
        <v>0</v>
      </c>
      <c r="AC8" s="150"/>
      <c r="AD8" s="158">
        <f>AC8*D8</f>
        <v>0</v>
      </c>
      <c r="AE8" s="159">
        <f>H8+J8+L8+N8+P8+R8+T8+V8+X8+Z8+AB8+AD8</f>
        <v>0</v>
      </c>
      <c r="AG8" s="154"/>
      <c r="AH8" s="154"/>
    </row>
    <row r="9" spans="1:34" ht="30" customHeight="1" x14ac:dyDescent="0.8">
      <c r="A9" s="147"/>
      <c r="B9" s="155" t="s">
        <v>35</v>
      </c>
      <c r="C9" s="156"/>
      <c r="D9" s="157">
        <v>2.7075999999999998</v>
      </c>
      <c r="E9" s="150" t="s">
        <v>13</v>
      </c>
      <c r="F9" s="150" t="s">
        <v>5</v>
      </c>
      <c r="G9" s="150"/>
      <c r="H9" s="158">
        <f>G9*D9</f>
        <v>0</v>
      </c>
      <c r="I9" s="150"/>
      <c r="J9" s="158">
        <f>I9*D9</f>
        <v>0</v>
      </c>
      <c r="K9" s="150"/>
      <c r="L9" s="158">
        <f>K9*D9</f>
        <v>0</v>
      </c>
      <c r="M9" s="150"/>
      <c r="N9" s="158">
        <f>M9*D9</f>
        <v>0</v>
      </c>
      <c r="O9" s="150"/>
      <c r="P9" s="158">
        <f>O9*D9</f>
        <v>0</v>
      </c>
      <c r="Q9" s="150"/>
      <c r="R9" s="158">
        <f>Q9*D9</f>
        <v>0</v>
      </c>
      <c r="S9" s="150"/>
      <c r="T9" s="158">
        <f>S9*D9</f>
        <v>0</v>
      </c>
      <c r="U9" s="150"/>
      <c r="V9" s="158">
        <f>U9*D9</f>
        <v>0</v>
      </c>
      <c r="W9" s="150"/>
      <c r="X9" s="158">
        <f>W9*D9</f>
        <v>0</v>
      </c>
      <c r="Y9" s="150"/>
      <c r="Z9" s="158">
        <f>Y9*D9</f>
        <v>0</v>
      </c>
      <c r="AA9" s="150"/>
      <c r="AB9" s="158">
        <f>AA9*D9</f>
        <v>0</v>
      </c>
      <c r="AC9" s="150"/>
      <c r="AD9" s="158">
        <f>AC9*D9</f>
        <v>0</v>
      </c>
      <c r="AE9" s="159">
        <f t="shared" ref="AE9:AE29" si="0">H9+J9+L9+N9+P9+R9+T9+V9+X9+Z9+AB9+AD9</f>
        <v>0</v>
      </c>
      <c r="AG9" s="154"/>
      <c r="AH9" s="154"/>
    </row>
    <row r="10" spans="1:34" ht="30" customHeight="1" x14ac:dyDescent="0.8">
      <c r="A10" s="147"/>
      <c r="B10" s="160" t="s">
        <v>162</v>
      </c>
      <c r="C10" s="161"/>
      <c r="D10" s="162">
        <v>3.1132829444444439</v>
      </c>
      <c r="E10" s="163" t="s">
        <v>15</v>
      </c>
      <c r="F10" s="164" t="s">
        <v>10</v>
      </c>
      <c r="G10" s="150"/>
      <c r="H10" s="158">
        <f t="shared" ref="H10:H11" si="1">G10*D10</f>
        <v>0</v>
      </c>
      <c r="I10" s="150"/>
      <c r="J10" s="158">
        <f t="shared" ref="J10:J11" si="2">I10*D10</f>
        <v>0</v>
      </c>
      <c r="K10" s="150"/>
      <c r="L10" s="158">
        <f t="shared" ref="L10:L11" si="3">K10*D10</f>
        <v>0</v>
      </c>
      <c r="M10" s="150"/>
      <c r="N10" s="158">
        <f t="shared" ref="N10:N11" si="4">M10*D10</f>
        <v>0</v>
      </c>
      <c r="O10" s="150"/>
      <c r="P10" s="158">
        <f t="shared" ref="P10:P11" si="5">O10*D10</f>
        <v>0</v>
      </c>
      <c r="Q10" s="150"/>
      <c r="R10" s="158">
        <f t="shared" ref="R10:R11" si="6">Q10*D10</f>
        <v>0</v>
      </c>
      <c r="S10" s="150"/>
      <c r="T10" s="158">
        <f t="shared" ref="T10:T11" si="7">S10*D10</f>
        <v>0</v>
      </c>
      <c r="U10" s="150"/>
      <c r="V10" s="158">
        <f t="shared" ref="V10:V11" si="8">U10*D10</f>
        <v>0</v>
      </c>
      <c r="W10" s="150"/>
      <c r="X10" s="158">
        <f t="shared" ref="X10:X11" si="9">W10*D10</f>
        <v>0</v>
      </c>
      <c r="Y10" s="150"/>
      <c r="Z10" s="158">
        <f t="shared" ref="Z10:Z11" si="10">Y10*D10</f>
        <v>0</v>
      </c>
      <c r="AA10" s="150"/>
      <c r="AB10" s="158">
        <f t="shared" ref="AB10:AB11" si="11">AA10*D10</f>
        <v>0</v>
      </c>
      <c r="AC10" s="150"/>
      <c r="AD10" s="158">
        <f t="shared" ref="AD10:AD11" si="12">AC10*D10</f>
        <v>0</v>
      </c>
      <c r="AE10" s="159">
        <f t="shared" ref="AE10:AE11" si="13">H10+J10+L10+N10+P10+R10+T10+V10+X10+Z10+AB10+AD10</f>
        <v>0</v>
      </c>
      <c r="AG10" s="154"/>
      <c r="AH10" s="154"/>
    </row>
    <row r="11" spans="1:34" ht="30" customHeight="1" x14ac:dyDescent="0.8">
      <c r="A11" s="147"/>
      <c r="B11" s="160" t="s">
        <v>163</v>
      </c>
      <c r="C11" s="161"/>
      <c r="D11" s="162">
        <v>5.7277589999999996E-2</v>
      </c>
      <c r="E11" s="163" t="s">
        <v>165</v>
      </c>
      <c r="F11" s="164" t="s">
        <v>164</v>
      </c>
      <c r="G11" s="150"/>
      <c r="H11" s="158">
        <f t="shared" si="1"/>
        <v>0</v>
      </c>
      <c r="I11" s="150"/>
      <c r="J11" s="158">
        <f t="shared" si="2"/>
        <v>0</v>
      </c>
      <c r="K11" s="150"/>
      <c r="L11" s="158">
        <f t="shared" si="3"/>
        <v>0</v>
      </c>
      <c r="M11" s="150"/>
      <c r="N11" s="158">
        <f t="shared" si="4"/>
        <v>0</v>
      </c>
      <c r="O11" s="150"/>
      <c r="P11" s="158">
        <f t="shared" si="5"/>
        <v>0</v>
      </c>
      <c r="Q11" s="150"/>
      <c r="R11" s="158">
        <f t="shared" si="6"/>
        <v>0</v>
      </c>
      <c r="S11" s="150"/>
      <c r="T11" s="158">
        <f t="shared" si="7"/>
        <v>0</v>
      </c>
      <c r="U11" s="150"/>
      <c r="V11" s="158">
        <f t="shared" si="8"/>
        <v>0</v>
      </c>
      <c r="W11" s="150"/>
      <c r="X11" s="158">
        <f t="shared" si="9"/>
        <v>0</v>
      </c>
      <c r="Y11" s="150"/>
      <c r="Z11" s="158">
        <f t="shared" si="10"/>
        <v>0</v>
      </c>
      <c r="AA11" s="150"/>
      <c r="AB11" s="158">
        <f t="shared" si="11"/>
        <v>0</v>
      </c>
      <c r="AC11" s="150"/>
      <c r="AD11" s="158">
        <f t="shared" si="12"/>
        <v>0</v>
      </c>
      <c r="AE11" s="159">
        <f t="shared" si="13"/>
        <v>0</v>
      </c>
      <c r="AG11" s="154"/>
      <c r="AH11" s="154"/>
    </row>
    <row r="12" spans="1:34" ht="30" customHeight="1" x14ac:dyDescent="0.8">
      <c r="A12" s="147"/>
      <c r="B12" s="148" t="s">
        <v>36</v>
      </c>
      <c r="C12" s="149"/>
      <c r="D12" s="157"/>
      <c r="E12" s="150"/>
      <c r="F12" s="150"/>
      <c r="G12" s="150"/>
      <c r="H12" s="158"/>
      <c r="I12" s="150"/>
      <c r="J12" s="158"/>
      <c r="K12" s="150"/>
      <c r="L12" s="158"/>
      <c r="M12" s="150"/>
      <c r="N12" s="158"/>
      <c r="O12" s="150"/>
      <c r="P12" s="158"/>
      <c r="Q12" s="150"/>
      <c r="R12" s="158"/>
      <c r="S12" s="150"/>
      <c r="T12" s="158"/>
      <c r="U12" s="150"/>
      <c r="V12" s="158"/>
      <c r="W12" s="150"/>
      <c r="X12" s="158"/>
      <c r="Y12" s="150"/>
      <c r="Z12" s="158"/>
      <c r="AA12" s="150"/>
      <c r="AB12" s="158"/>
      <c r="AC12" s="150"/>
      <c r="AD12" s="158"/>
      <c r="AE12" s="159"/>
      <c r="AG12" s="154"/>
      <c r="AH12" s="154"/>
    </row>
    <row r="13" spans="1:34" ht="30" customHeight="1" x14ac:dyDescent="0.8">
      <c r="A13" s="147"/>
      <c r="B13" s="148" t="s">
        <v>37</v>
      </c>
      <c r="C13" s="149"/>
      <c r="D13" s="157"/>
      <c r="E13" s="150"/>
      <c r="F13" s="150"/>
      <c r="G13" s="150"/>
      <c r="H13" s="158"/>
      <c r="I13" s="150"/>
      <c r="J13" s="158"/>
      <c r="K13" s="150"/>
      <c r="L13" s="158"/>
      <c r="M13" s="150"/>
      <c r="N13" s="158"/>
      <c r="O13" s="150"/>
      <c r="P13" s="158"/>
      <c r="Q13" s="150"/>
      <c r="R13" s="158"/>
      <c r="S13" s="150"/>
      <c r="T13" s="158"/>
      <c r="U13" s="150"/>
      <c r="V13" s="158"/>
      <c r="W13" s="150"/>
      <c r="X13" s="158"/>
      <c r="Y13" s="150"/>
      <c r="Z13" s="158"/>
      <c r="AA13" s="150"/>
      <c r="AB13" s="158"/>
      <c r="AC13" s="150"/>
      <c r="AD13" s="158"/>
      <c r="AE13" s="159"/>
      <c r="AG13" s="154"/>
      <c r="AH13" s="154"/>
    </row>
    <row r="14" spans="1:34" ht="30" customHeight="1" x14ac:dyDescent="0.8">
      <c r="A14" s="147"/>
      <c r="B14" s="155" t="s">
        <v>38</v>
      </c>
      <c r="C14" s="156"/>
      <c r="D14" s="157">
        <v>2.7403</v>
      </c>
      <c r="E14" s="150" t="s">
        <v>13</v>
      </c>
      <c r="F14" s="150" t="s">
        <v>5</v>
      </c>
      <c r="G14" s="150"/>
      <c r="H14" s="158">
        <f t="shared" ref="H14:H28" si="14">G14*D14</f>
        <v>0</v>
      </c>
      <c r="I14" s="150"/>
      <c r="J14" s="158">
        <f t="shared" ref="J14:J28" si="15">I14*D14</f>
        <v>0</v>
      </c>
      <c r="K14" s="150"/>
      <c r="L14" s="158">
        <f t="shared" ref="L14:L29" si="16">K14*D14</f>
        <v>0</v>
      </c>
      <c r="M14" s="150"/>
      <c r="N14" s="158">
        <f t="shared" ref="N14:N29" si="17">M14*D14</f>
        <v>0</v>
      </c>
      <c r="O14" s="150"/>
      <c r="P14" s="158">
        <f t="shared" ref="P14:P29" si="18">O14*D14</f>
        <v>0</v>
      </c>
      <c r="Q14" s="150"/>
      <c r="R14" s="158">
        <f t="shared" ref="R14:R29" si="19">Q14*D14</f>
        <v>0</v>
      </c>
      <c r="S14" s="150"/>
      <c r="T14" s="158">
        <f t="shared" ref="T14:T29" si="20">S14*D14</f>
        <v>0</v>
      </c>
      <c r="U14" s="150"/>
      <c r="V14" s="158">
        <f t="shared" ref="V14:V29" si="21">U14*D14</f>
        <v>0</v>
      </c>
      <c r="W14" s="150"/>
      <c r="X14" s="158">
        <f t="shared" ref="X14:X29" si="22">W14*D14</f>
        <v>0</v>
      </c>
      <c r="Y14" s="150"/>
      <c r="Z14" s="158">
        <f t="shared" ref="Z14:Z29" si="23">Y14*D14</f>
        <v>0</v>
      </c>
      <c r="AA14" s="150"/>
      <c r="AB14" s="158">
        <f t="shared" ref="AB14:AB29" si="24">AA14*D14</f>
        <v>0</v>
      </c>
      <c r="AC14" s="150"/>
      <c r="AD14" s="158">
        <f t="shared" ref="AD14:AD29" si="25">AC14*D14</f>
        <v>0</v>
      </c>
      <c r="AE14" s="159">
        <f t="shared" si="0"/>
        <v>0</v>
      </c>
      <c r="AG14" s="154"/>
      <c r="AH14" s="154"/>
    </row>
    <row r="15" spans="1:34" ht="30" customHeight="1" x14ac:dyDescent="0.8">
      <c r="A15" s="147"/>
      <c r="B15" s="155" t="s">
        <v>151</v>
      </c>
      <c r="C15" s="156"/>
      <c r="D15" s="157">
        <v>2.5503999999999998</v>
      </c>
      <c r="E15" s="150" t="s">
        <v>13</v>
      </c>
      <c r="F15" s="150" t="s">
        <v>5</v>
      </c>
      <c r="G15" s="150"/>
      <c r="H15" s="158">
        <f t="shared" ref="H15:H19" si="26">G15*D15</f>
        <v>0</v>
      </c>
      <c r="I15" s="150"/>
      <c r="J15" s="158">
        <f t="shared" ref="J15:J19" si="27">I15*D15</f>
        <v>0</v>
      </c>
      <c r="K15" s="150"/>
      <c r="L15" s="158">
        <f t="shared" ref="L15:L19" si="28">K15*D15</f>
        <v>0</v>
      </c>
      <c r="M15" s="150"/>
      <c r="N15" s="158">
        <f t="shared" ref="N15:N19" si="29">M15*D15</f>
        <v>0</v>
      </c>
      <c r="O15" s="150"/>
      <c r="P15" s="158">
        <f t="shared" ref="P15:P19" si="30">O15*D15</f>
        <v>0</v>
      </c>
      <c r="Q15" s="150"/>
      <c r="R15" s="158">
        <f t="shared" ref="R15:R19" si="31">Q15*D15</f>
        <v>0</v>
      </c>
      <c r="S15" s="150"/>
      <c r="T15" s="158">
        <f t="shared" ref="T15:T19" si="32">S15*D15</f>
        <v>0</v>
      </c>
      <c r="U15" s="150"/>
      <c r="V15" s="158">
        <f t="shared" ref="V15:V19" si="33">U15*D15</f>
        <v>0</v>
      </c>
      <c r="W15" s="150"/>
      <c r="X15" s="158">
        <f t="shared" ref="X15:X19" si="34">W15*D15</f>
        <v>0</v>
      </c>
      <c r="Y15" s="150"/>
      <c r="Z15" s="158">
        <f t="shared" ref="Z15:Z19" si="35">Y15*D15</f>
        <v>0</v>
      </c>
      <c r="AA15" s="150"/>
      <c r="AB15" s="158">
        <f t="shared" ref="AB15:AB19" si="36">AA15*D15</f>
        <v>0</v>
      </c>
      <c r="AC15" s="150"/>
      <c r="AD15" s="158">
        <f t="shared" ref="AD15:AD19" si="37">AC15*D15</f>
        <v>0</v>
      </c>
      <c r="AE15" s="159">
        <f t="shared" ref="AE15:AE19" si="38">H15+J15+L15+N15+P15+R15+T15+V15+X15+Z15+AB15+AD15</f>
        <v>0</v>
      </c>
      <c r="AG15" s="154"/>
      <c r="AH15" s="154"/>
    </row>
    <row r="16" spans="1:34" ht="30" customHeight="1" x14ac:dyDescent="0.8">
      <c r="A16" s="147"/>
      <c r="B16" s="155" t="s">
        <v>152</v>
      </c>
      <c r="C16" s="156"/>
      <c r="D16" s="157">
        <v>2.1976</v>
      </c>
      <c r="E16" s="150" t="s">
        <v>13</v>
      </c>
      <c r="F16" s="150" t="s">
        <v>5</v>
      </c>
      <c r="G16" s="150"/>
      <c r="H16" s="158">
        <f t="shared" si="26"/>
        <v>0</v>
      </c>
      <c r="I16" s="150"/>
      <c r="J16" s="158">
        <f t="shared" si="27"/>
        <v>0</v>
      </c>
      <c r="K16" s="150"/>
      <c r="L16" s="158">
        <f t="shared" si="28"/>
        <v>0</v>
      </c>
      <c r="M16" s="150"/>
      <c r="N16" s="158">
        <f t="shared" si="29"/>
        <v>0</v>
      </c>
      <c r="O16" s="150"/>
      <c r="P16" s="158">
        <f t="shared" si="30"/>
        <v>0</v>
      </c>
      <c r="Q16" s="150"/>
      <c r="R16" s="158">
        <f t="shared" si="31"/>
        <v>0</v>
      </c>
      <c r="S16" s="150"/>
      <c r="T16" s="158">
        <f t="shared" si="32"/>
        <v>0</v>
      </c>
      <c r="U16" s="150"/>
      <c r="V16" s="158">
        <f t="shared" si="33"/>
        <v>0</v>
      </c>
      <c r="W16" s="150"/>
      <c r="X16" s="158">
        <f t="shared" si="34"/>
        <v>0</v>
      </c>
      <c r="Y16" s="150"/>
      <c r="Z16" s="158">
        <f t="shared" si="35"/>
        <v>0</v>
      </c>
      <c r="AA16" s="150"/>
      <c r="AB16" s="158">
        <f t="shared" si="36"/>
        <v>0</v>
      </c>
      <c r="AC16" s="150"/>
      <c r="AD16" s="158">
        <f t="shared" si="37"/>
        <v>0</v>
      </c>
      <c r="AE16" s="159">
        <f t="shared" si="38"/>
        <v>0</v>
      </c>
      <c r="AG16" s="154"/>
      <c r="AH16" s="154"/>
    </row>
    <row r="17" spans="1:47" ht="30" customHeight="1" x14ac:dyDescent="0.8">
      <c r="A17" s="147"/>
      <c r="B17" s="160" t="s">
        <v>159</v>
      </c>
      <c r="C17" s="161"/>
      <c r="D17" s="157">
        <v>2.0443693463999999</v>
      </c>
      <c r="E17" s="150" t="s">
        <v>13</v>
      </c>
      <c r="F17" s="150" t="s">
        <v>5</v>
      </c>
      <c r="G17" s="150"/>
      <c r="H17" s="158">
        <f t="shared" si="26"/>
        <v>0</v>
      </c>
      <c r="I17" s="150"/>
      <c r="J17" s="158">
        <f t="shared" si="27"/>
        <v>0</v>
      </c>
      <c r="K17" s="150"/>
      <c r="L17" s="158">
        <f t="shared" si="28"/>
        <v>0</v>
      </c>
      <c r="M17" s="150"/>
      <c r="N17" s="158">
        <f t="shared" si="29"/>
        <v>0</v>
      </c>
      <c r="O17" s="150"/>
      <c r="P17" s="158">
        <f t="shared" si="30"/>
        <v>0</v>
      </c>
      <c r="Q17" s="150"/>
      <c r="R17" s="158">
        <f t="shared" si="31"/>
        <v>0</v>
      </c>
      <c r="S17" s="150"/>
      <c r="T17" s="158">
        <f t="shared" si="32"/>
        <v>0</v>
      </c>
      <c r="U17" s="150"/>
      <c r="V17" s="158">
        <f t="shared" si="33"/>
        <v>0</v>
      </c>
      <c r="W17" s="150"/>
      <c r="X17" s="158">
        <f t="shared" si="34"/>
        <v>0</v>
      </c>
      <c r="Y17" s="150"/>
      <c r="Z17" s="158">
        <f t="shared" si="35"/>
        <v>0</v>
      </c>
      <c r="AA17" s="150"/>
      <c r="AB17" s="158">
        <f t="shared" si="36"/>
        <v>0</v>
      </c>
      <c r="AC17" s="150"/>
      <c r="AD17" s="158">
        <f t="shared" si="37"/>
        <v>0</v>
      </c>
      <c r="AE17" s="159">
        <f t="shared" si="38"/>
        <v>0</v>
      </c>
      <c r="AG17" s="154"/>
      <c r="AH17" s="154"/>
    </row>
    <row r="18" spans="1:47" ht="30" customHeight="1" x14ac:dyDescent="0.8">
      <c r="A18" s="147"/>
      <c r="B18" s="165" t="s">
        <v>153</v>
      </c>
      <c r="C18" s="161"/>
      <c r="D18" s="157">
        <v>1.8184</v>
      </c>
      <c r="E18" s="150" t="s">
        <v>13</v>
      </c>
      <c r="F18" s="150" t="s">
        <v>5</v>
      </c>
      <c r="G18" s="150"/>
      <c r="H18" s="158">
        <f t="shared" si="26"/>
        <v>0</v>
      </c>
      <c r="I18" s="150"/>
      <c r="J18" s="158">
        <f t="shared" si="27"/>
        <v>0</v>
      </c>
      <c r="K18" s="150"/>
      <c r="L18" s="158">
        <f t="shared" si="28"/>
        <v>0</v>
      </c>
      <c r="M18" s="150"/>
      <c r="N18" s="158">
        <f t="shared" si="29"/>
        <v>0</v>
      </c>
      <c r="O18" s="150"/>
      <c r="P18" s="158">
        <f t="shared" si="30"/>
        <v>0</v>
      </c>
      <c r="Q18" s="150"/>
      <c r="R18" s="158">
        <f t="shared" si="31"/>
        <v>0</v>
      </c>
      <c r="S18" s="150"/>
      <c r="T18" s="158">
        <f t="shared" si="32"/>
        <v>0</v>
      </c>
      <c r="U18" s="150"/>
      <c r="V18" s="158">
        <f t="shared" si="33"/>
        <v>0</v>
      </c>
      <c r="W18" s="150"/>
      <c r="X18" s="158">
        <f t="shared" si="34"/>
        <v>0</v>
      </c>
      <c r="Y18" s="150"/>
      <c r="Z18" s="158">
        <f t="shared" si="35"/>
        <v>0</v>
      </c>
      <c r="AA18" s="150"/>
      <c r="AB18" s="158">
        <f t="shared" si="36"/>
        <v>0</v>
      </c>
      <c r="AC18" s="150"/>
      <c r="AD18" s="158">
        <f t="shared" si="37"/>
        <v>0</v>
      </c>
      <c r="AE18" s="159">
        <f t="shared" si="38"/>
        <v>0</v>
      </c>
      <c r="AG18" s="154"/>
      <c r="AH18" s="154"/>
    </row>
    <row r="19" spans="1:47" ht="30" customHeight="1" x14ac:dyDescent="0.8">
      <c r="A19" s="147"/>
      <c r="B19" s="165" t="s">
        <v>154</v>
      </c>
      <c r="C19" s="161"/>
      <c r="D19" s="157">
        <v>0.34960000000000002</v>
      </c>
      <c r="E19" s="150" t="s">
        <v>13</v>
      </c>
      <c r="F19" s="150" t="s">
        <v>5</v>
      </c>
      <c r="G19" s="150"/>
      <c r="H19" s="158">
        <f t="shared" si="26"/>
        <v>0</v>
      </c>
      <c r="I19" s="150"/>
      <c r="J19" s="158">
        <f t="shared" si="27"/>
        <v>0</v>
      </c>
      <c r="K19" s="150"/>
      <c r="L19" s="158">
        <f t="shared" si="28"/>
        <v>0</v>
      </c>
      <c r="M19" s="150"/>
      <c r="N19" s="158">
        <f t="shared" si="29"/>
        <v>0</v>
      </c>
      <c r="O19" s="150"/>
      <c r="P19" s="158">
        <f t="shared" si="30"/>
        <v>0</v>
      </c>
      <c r="Q19" s="150"/>
      <c r="R19" s="158">
        <f t="shared" si="31"/>
        <v>0</v>
      </c>
      <c r="S19" s="150"/>
      <c r="T19" s="158">
        <f t="shared" si="32"/>
        <v>0</v>
      </c>
      <c r="U19" s="150"/>
      <c r="V19" s="158">
        <f t="shared" si="33"/>
        <v>0</v>
      </c>
      <c r="W19" s="150"/>
      <c r="X19" s="158">
        <f t="shared" si="34"/>
        <v>0</v>
      </c>
      <c r="Y19" s="150"/>
      <c r="Z19" s="158">
        <f t="shared" si="35"/>
        <v>0</v>
      </c>
      <c r="AA19" s="150"/>
      <c r="AB19" s="158">
        <f t="shared" si="36"/>
        <v>0</v>
      </c>
      <c r="AC19" s="150"/>
      <c r="AD19" s="158">
        <f t="shared" si="37"/>
        <v>0</v>
      </c>
      <c r="AE19" s="159">
        <f t="shared" si="38"/>
        <v>0</v>
      </c>
      <c r="AG19" s="154"/>
      <c r="AH19" s="154"/>
    </row>
    <row r="20" spans="1:47" ht="30" customHeight="1" x14ac:dyDescent="0.8">
      <c r="A20" s="147"/>
      <c r="B20" s="155" t="s">
        <v>158</v>
      </c>
      <c r="C20" s="156"/>
      <c r="D20" s="157">
        <v>2.2703000000000002</v>
      </c>
      <c r="E20" s="150" t="s">
        <v>13</v>
      </c>
      <c r="F20" s="150" t="s">
        <v>5</v>
      </c>
      <c r="G20" s="150"/>
      <c r="H20" s="158">
        <f t="shared" si="14"/>
        <v>0</v>
      </c>
      <c r="I20" s="150"/>
      <c r="J20" s="158">
        <f t="shared" si="15"/>
        <v>0</v>
      </c>
      <c r="K20" s="150"/>
      <c r="L20" s="158">
        <f t="shared" si="16"/>
        <v>0</v>
      </c>
      <c r="M20" s="150"/>
      <c r="N20" s="158">
        <f t="shared" si="17"/>
        <v>0</v>
      </c>
      <c r="O20" s="150"/>
      <c r="P20" s="158">
        <f t="shared" si="18"/>
        <v>0</v>
      </c>
      <c r="Q20" s="150"/>
      <c r="R20" s="158">
        <f t="shared" si="19"/>
        <v>0</v>
      </c>
      <c r="S20" s="150"/>
      <c r="T20" s="158">
        <f t="shared" si="20"/>
        <v>0</v>
      </c>
      <c r="U20" s="150"/>
      <c r="V20" s="158">
        <f t="shared" si="21"/>
        <v>0</v>
      </c>
      <c r="W20" s="150"/>
      <c r="X20" s="158">
        <f t="shared" si="22"/>
        <v>0</v>
      </c>
      <c r="Y20" s="150"/>
      <c r="Z20" s="158">
        <f t="shared" si="23"/>
        <v>0</v>
      </c>
      <c r="AA20" s="150"/>
      <c r="AB20" s="158">
        <f t="shared" si="24"/>
        <v>0</v>
      </c>
      <c r="AC20" s="150"/>
      <c r="AD20" s="158">
        <f t="shared" si="25"/>
        <v>0</v>
      </c>
      <c r="AE20" s="159">
        <f t="shared" si="0"/>
        <v>0</v>
      </c>
      <c r="AG20" s="154"/>
      <c r="AH20" s="154"/>
    </row>
    <row r="21" spans="1:47" ht="30" customHeight="1" x14ac:dyDescent="0.8">
      <c r="A21" s="147"/>
      <c r="B21" s="148" t="s">
        <v>70</v>
      </c>
      <c r="C21" s="149"/>
      <c r="D21" s="157">
        <v>1</v>
      </c>
      <c r="E21" s="150" t="s">
        <v>71</v>
      </c>
      <c r="F21" s="150" t="s">
        <v>10</v>
      </c>
      <c r="G21" s="150"/>
      <c r="H21" s="158">
        <f t="shared" si="14"/>
        <v>0</v>
      </c>
      <c r="I21" s="150"/>
      <c r="J21" s="158">
        <f t="shared" si="15"/>
        <v>0</v>
      </c>
      <c r="K21" s="150"/>
      <c r="L21" s="158">
        <f t="shared" si="16"/>
        <v>0</v>
      </c>
      <c r="M21" s="150"/>
      <c r="N21" s="158">
        <f t="shared" si="17"/>
        <v>0</v>
      </c>
      <c r="O21" s="150"/>
      <c r="P21" s="158">
        <f t="shared" si="18"/>
        <v>0</v>
      </c>
      <c r="Q21" s="150"/>
      <c r="R21" s="158">
        <f t="shared" si="19"/>
        <v>0</v>
      </c>
      <c r="S21" s="150"/>
      <c r="T21" s="158">
        <f t="shared" si="20"/>
        <v>0</v>
      </c>
      <c r="U21" s="150"/>
      <c r="V21" s="158">
        <f t="shared" si="21"/>
        <v>0</v>
      </c>
      <c r="W21" s="150"/>
      <c r="X21" s="158">
        <f t="shared" si="22"/>
        <v>0</v>
      </c>
      <c r="Y21" s="150"/>
      <c r="Z21" s="158">
        <f t="shared" si="23"/>
        <v>0</v>
      </c>
      <c r="AA21" s="150"/>
      <c r="AB21" s="158">
        <f t="shared" si="24"/>
        <v>0</v>
      </c>
      <c r="AC21" s="150"/>
      <c r="AD21" s="158">
        <f t="shared" si="25"/>
        <v>0</v>
      </c>
      <c r="AE21" s="159">
        <f t="shared" si="0"/>
        <v>0</v>
      </c>
      <c r="AG21" s="154"/>
      <c r="AH21" s="154"/>
    </row>
    <row r="22" spans="1:47" ht="30" customHeight="1" x14ac:dyDescent="0.8">
      <c r="A22" s="147"/>
      <c r="B22" s="166" t="s">
        <v>68</v>
      </c>
      <c r="C22" s="167"/>
      <c r="D22" s="168">
        <v>28</v>
      </c>
      <c r="E22" s="150" t="s">
        <v>56</v>
      </c>
      <c r="F22" s="150" t="s">
        <v>40</v>
      </c>
      <c r="G22" s="169">
        <f>'CH4จาก Septic tank 2569'!$C$4</f>
        <v>0</v>
      </c>
      <c r="H22" s="158">
        <f t="shared" si="14"/>
        <v>0</v>
      </c>
      <c r="I22" s="170">
        <f>'CH4จาก Septic tank 2569'!$D$4</f>
        <v>0</v>
      </c>
      <c r="J22" s="158">
        <f t="shared" si="15"/>
        <v>0</v>
      </c>
      <c r="K22" s="170">
        <f>'CH4จาก Septic tank 2569'!$E$4</f>
        <v>0</v>
      </c>
      <c r="L22" s="158">
        <f t="shared" si="16"/>
        <v>0</v>
      </c>
      <c r="M22" s="170">
        <f>'CH4จาก Septic tank 2569'!$F$4</f>
        <v>0</v>
      </c>
      <c r="N22" s="158">
        <f t="shared" si="17"/>
        <v>0</v>
      </c>
      <c r="O22" s="170">
        <f>'CH4จาก Septic tank 2569'!$G$4</f>
        <v>0</v>
      </c>
      <c r="P22" s="158">
        <f t="shared" si="18"/>
        <v>0</v>
      </c>
      <c r="Q22" s="170">
        <f>'CH4จาก Septic tank 2569'!$H$4</f>
        <v>0</v>
      </c>
      <c r="R22" s="158">
        <f t="shared" si="19"/>
        <v>0</v>
      </c>
      <c r="S22" s="170">
        <f>'CH4จาก Septic tank 2569'!$I$4</f>
        <v>0</v>
      </c>
      <c r="T22" s="158">
        <f t="shared" si="20"/>
        <v>0</v>
      </c>
      <c r="U22" s="170">
        <f>'CH4จาก Septic tank 2569'!$J$4</f>
        <v>0</v>
      </c>
      <c r="V22" s="158">
        <f t="shared" si="21"/>
        <v>0</v>
      </c>
      <c r="W22" s="170">
        <f>'CH4จาก Septic tank 2569'!$K$4</f>
        <v>0</v>
      </c>
      <c r="X22" s="158">
        <f t="shared" si="22"/>
        <v>0</v>
      </c>
      <c r="Y22" s="170">
        <f>'CH4จาก Septic tank 2569'!$L$4</f>
        <v>0</v>
      </c>
      <c r="Z22" s="158">
        <f t="shared" si="23"/>
        <v>0</v>
      </c>
      <c r="AA22" s="170">
        <f>'CH4จาก Septic tank 2569'!$M$4</f>
        <v>0</v>
      </c>
      <c r="AB22" s="158">
        <f t="shared" si="24"/>
        <v>0</v>
      </c>
      <c r="AC22" s="170">
        <f>'CH4จาก Septic tank 2569'!$N$4</f>
        <v>0</v>
      </c>
      <c r="AD22" s="158">
        <f t="shared" si="25"/>
        <v>0</v>
      </c>
      <c r="AE22" s="159">
        <f t="shared" si="0"/>
        <v>0</v>
      </c>
      <c r="AG22" s="154"/>
      <c r="AH22" s="154"/>
    </row>
    <row r="23" spans="1:47" ht="30" customHeight="1" x14ac:dyDescent="0.8">
      <c r="A23" s="147"/>
      <c r="B23" s="171" t="s">
        <v>69</v>
      </c>
      <c r="C23" s="172"/>
      <c r="D23" s="157">
        <v>28</v>
      </c>
      <c r="E23" s="150" t="s">
        <v>56</v>
      </c>
      <c r="F23" s="150" t="s">
        <v>40</v>
      </c>
      <c r="G23" s="173">
        <f>'CH4จากบ่อบำบัดไม่เติมอากาศ 2569'!$B$13</f>
        <v>0</v>
      </c>
      <c r="H23" s="158">
        <f t="shared" si="14"/>
        <v>0</v>
      </c>
      <c r="I23" s="173">
        <f>'CH4จากบ่อบำบัดไม่เติมอากาศ 2569'!$C$13</f>
        <v>0</v>
      </c>
      <c r="J23" s="158">
        <f>I23*D23</f>
        <v>0</v>
      </c>
      <c r="K23" s="173">
        <f>'CH4จากบ่อบำบัดไม่เติมอากาศ 2569'!$D$13</f>
        <v>0</v>
      </c>
      <c r="L23" s="158">
        <f t="shared" si="16"/>
        <v>0</v>
      </c>
      <c r="M23" s="173">
        <f>'CH4จากบ่อบำบัดไม่เติมอากาศ 2569'!$E$13</f>
        <v>0</v>
      </c>
      <c r="N23" s="158">
        <f t="shared" si="17"/>
        <v>0</v>
      </c>
      <c r="O23" s="173">
        <f>'CH4จากบ่อบำบัดไม่เติมอากาศ 2569'!$F$13</f>
        <v>0</v>
      </c>
      <c r="P23" s="158">
        <f t="shared" si="18"/>
        <v>0</v>
      </c>
      <c r="Q23" s="173">
        <f>'CH4จากบ่อบำบัดไม่เติมอากาศ 2569'!$G$13</f>
        <v>0</v>
      </c>
      <c r="R23" s="158">
        <f t="shared" si="19"/>
        <v>0</v>
      </c>
      <c r="S23" s="173">
        <f>'CH4จากบ่อบำบัดไม่เติมอากาศ 2569'!$H$13</f>
        <v>0</v>
      </c>
      <c r="T23" s="158">
        <f t="shared" si="20"/>
        <v>0</v>
      </c>
      <c r="U23" s="173">
        <f>'CH4จากบ่อบำบัดไม่เติมอากาศ 2569'!$I$13</f>
        <v>0</v>
      </c>
      <c r="V23" s="158">
        <f t="shared" si="21"/>
        <v>0</v>
      </c>
      <c r="W23" s="173">
        <f>'CH4จากบ่อบำบัดไม่เติมอากาศ 2569'!$J$13</f>
        <v>0</v>
      </c>
      <c r="X23" s="158">
        <f t="shared" si="22"/>
        <v>0</v>
      </c>
      <c r="Y23" s="173">
        <f>'CH4จากบ่อบำบัดไม่เติมอากาศ 2569'!$K$13</f>
        <v>0</v>
      </c>
      <c r="Z23" s="158">
        <f t="shared" si="23"/>
        <v>0</v>
      </c>
      <c r="AA23" s="173">
        <f>'CH4จากบ่อบำบัดไม่เติมอากาศ 2569'!$L$13</f>
        <v>0</v>
      </c>
      <c r="AB23" s="158">
        <f t="shared" si="24"/>
        <v>0</v>
      </c>
      <c r="AC23" s="173">
        <f>'CH4จากบ่อบำบัดไม่เติมอากาศ 2569'!$M$13</f>
        <v>0</v>
      </c>
      <c r="AD23" s="158">
        <f t="shared" si="25"/>
        <v>0</v>
      </c>
      <c r="AE23" s="159">
        <f t="shared" si="0"/>
        <v>0</v>
      </c>
      <c r="AG23" s="154"/>
      <c r="AH23" s="154"/>
    </row>
    <row r="24" spans="1:47" ht="30" customHeight="1" x14ac:dyDescent="0.8">
      <c r="A24" s="147"/>
      <c r="B24" s="148" t="s">
        <v>113</v>
      </c>
      <c r="C24" s="149"/>
      <c r="D24" s="157">
        <v>677</v>
      </c>
      <c r="E24" s="150" t="s">
        <v>115</v>
      </c>
      <c r="F24" s="174" t="s">
        <v>116</v>
      </c>
      <c r="G24" s="150"/>
      <c r="H24" s="158">
        <f t="shared" si="14"/>
        <v>0</v>
      </c>
      <c r="I24" s="150"/>
      <c r="J24" s="158">
        <f t="shared" si="15"/>
        <v>0</v>
      </c>
      <c r="K24" s="150"/>
      <c r="L24" s="158">
        <f t="shared" si="16"/>
        <v>0</v>
      </c>
      <c r="M24" s="150"/>
      <c r="N24" s="158">
        <f t="shared" si="17"/>
        <v>0</v>
      </c>
      <c r="O24" s="150"/>
      <c r="P24" s="158">
        <f t="shared" si="18"/>
        <v>0</v>
      </c>
      <c r="Q24" s="150"/>
      <c r="R24" s="158">
        <f t="shared" si="19"/>
        <v>0</v>
      </c>
      <c r="S24" s="150"/>
      <c r="T24" s="158">
        <f t="shared" si="20"/>
        <v>0</v>
      </c>
      <c r="U24" s="150"/>
      <c r="V24" s="158">
        <f t="shared" si="21"/>
        <v>0</v>
      </c>
      <c r="W24" s="150"/>
      <c r="X24" s="158">
        <f t="shared" si="22"/>
        <v>0</v>
      </c>
      <c r="Y24" s="150"/>
      <c r="Z24" s="158">
        <f t="shared" si="23"/>
        <v>0</v>
      </c>
      <c r="AA24" s="150"/>
      <c r="AB24" s="158">
        <f t="shared" si="24"/>
        <v>0</v>
      </c>
      <c r="AC24" s="150"/>
      <c r="AD24" s="158">
        <f t="shared" si="25"/>
        <v>0</v>
      </c>
      <c r="AE24" s="159">
        <f t="shared" si="0"/>
        <v>0</v>
      </c>
      <c r="AG24" s="154"/>
      <c r="AH24" s="154"/>
    </row>
    <row r="25" spans="1:47" s="183" customFormat="1" ht="30" customHeight="1" x14ac:dyDescent="0.8">
      <c r="A25" s="175" t="s">
        <v>109</v>
      </c>
      <c r="B25" s="176" t="s">
        <v>7</v>
      </c>
      <c r="C25" s="177"/>
      <c r="D25" s="178">
        <v>0.47499999999999998</v>
      </c>
      <c r="E25" s="179" t="s">
        <v>14</v>
      </c>
      <c r="F25" s="179" t="s">
        <v>8</v>
      </c>
      <c r="G25" s="179"/>
      <c r="H25" s="180">
        <f t="shared" si="14"/>
        <v>0</v>
      </c>
      <c r="I25" s="181"/>
      <c r="J25" s="180">
        <f t="shared" si="15"/>
        <v>0</v>
      </c>
      <c r="K25" s="181"/>
      <c r="L25" s="180">
        <f t="shared" si="16"/>
        <v>0</v>
      </c>
      <c r="M25" s="181"/>
      <c r="N25" s="180">
        <f t="shared" si="17"/>
        <v>0</v>
      </c>
      <c r="O25" s="181"/>
      <c r="P25" s="180">
        <f t="shared" si="18"/>
        <v>0</v>
      </c>
      <c r="Q25" s="181"/>
      <c r="R25" s="180">
        <f t="shared" si="19"/>
        <v>0</v>
      </c>
      <c r="S25" s="238"/>
      <c r="T25" s="180">
        <f t="shared" si="20"/>
        <v>0</v>
      </c>
      <c r="U25" s="238"/>
      <c r="V25" s="180">
        <f t="shared" si="21"/>
        <v>0</v>
      </c>
      <c r="W25" s="179"/>
      <c r="X25" s="180">
        <f t="shared" si="22"/>
        <v>0</v>
      </c>
      <c r="Y25" s="179"/>
      <c r="Z25" s="180">
        <f t="shared" si="23"/>
        <v>0</v>
      </c>
      <c r="AA25" s="179"/>
      <c r="AB25" s="180">
        <f t="shared" si="24"/>
        <v>0</v>
      </c>
      <c r="AC25" s="179"/>
      <c r="AD25" s="180">
        <f t="shared" si="25"/>
        <v>0</v>
      </c>
      <c r="AE25" s="182">
        <f t="shared" si="0"/>
        <v>0</v>
      </c>
      <c r="AG25" s="184"/>
      <c r="AH25" s="184"/>
      <c r="AI25" s="185"/>
      <c r="AJ25" s="185"/>
      <c r="AK25" s="185"/>
      <c r="AL25" s="185"/>
      <c r="AM25" s="185"/>
      <c r="AN25" s="185"/>
      <c r="AO25" s="185"/>
      <c r="AP25" s="185"/>
      <c r="AQ25" s="185"/>
      <c r="AR25" s="185"/>
      <c r="AT25" s="185"/>
      <c r="AU25" s="185"/>
    </row>
    <row r="26" spans="1:47" ht="30" customHeight="1" x14ac:dyDescent="0.8">
      <c r="A26" s="147" t="s">
        <v>111</v>
      </c>
      <c r="B26" s="155" t="s">
        <v>39</v>
      </c>
      <c r="C26" s="156"/>
      <c r="D26" s="157">
        <v>2.1019999999999999</v>
      </c>
      <c r="E26" s="150" t="s">
        <v>15</v>
      </c>
      <c r="F26" s="150" t="s">
        <v>10</v>
      </c>
      <c r="G26" s="150"/>
      <c r="H26" s="158">
        <f t="shared" si="14"/>
        <v>0</v>
      </c>
      <c r="I26" s="150"/>
      <c r="J26" s="158">
        <f t="shared" si="15"/>
        <v>0</v>
      </c>
      <c r="K26" s="150"/>
      <c r="L26" s="158">
        <f t="shared" si="16"/>
        <v>0</v>
      </c>
      <c r="M26" s="150"/>
      <c r="N26" s="158">
        <f t="shared" si="17"/>
        <v>0</v>
      </c>
      <c r="O26" s="150"/>
      <c r="P26" s="158">
        <f t="shared" si="18"/>
        <v>0</v>
      </c>
      <c r="Q26" s="150"/>
      <c r="R26" s="158">
        <f t="shared" si="19"/>
        <v>0</v>
      </c>
      <c r="S26" s="150"/>
      <c r="T26" s="158">
        <f t="shared" si="20"/>
        <v>0</v>
      </c>
      <c r="U26" s="150"/>
      <c r="V26" s="158">
        <f t="shared" si="21"/>
        <v>0</v>
      </c>
      <c r="W26" s="150"/>
      <c r="X26" s="158">
        <f t="shared" si="22"/>
        <v>0</v>
      </c>
      <c r="Y26" s="150"/>
      <c r="Z26" s="158">
        <f t="shared" si="23"/>
        <v>0</v>
      </c>
      <c r="AA26" s="150"/>
      <c r="AB26" s="158">
        <f t="shared" si="24"/>
        <v>0</v>
      </c>
      <c r="AC26" s="150"/>
      <c r="AD26" s="158">
        <f t="shared" si="25"/>
        <v>0</v>
      </c>
      <c r="AE26" s="159">
        <f t="shared" si="0"/>
        <v>0</v>
      </c>
      <c r="AG26" s="154"/>
      <c r="AH26" s="154"/>
    </row>
    <row r="27" spans="1:47" ht="30" customHeight="1" x14ac:dyDescent="0.8">
      <c r="A27" s="147"/>
      <c r="B27" s="155" t="s">
        <v>82</v>
      </c>
      <c r="C27" s="156"/>
      <c r="D27" s="157">
        <v>0.79479999999999995</v>
      </c>
      <c r="E27" s="150" t="s">
        <v>16</v>
      </c>
      <c r="F27" s="150" t="s">
        <v>11</v>
      </c>
      <c r="G27" s="186"/>
      <c r="H27" s="158">
        <f t="shared" si="14"/>
        <v>0</v>
      </c>
      <c r="I27" s="150"/>
      <c r="J27" s="158">
        <f t="shared" si="15"/>
        <v>0</v>
      </c>
      <c r="K27" s="150"/>
      <c r="L27" s="158">
        <f t="shared" si="16"/>
        <v>0</v>
      </c>
      <c r="M27" s="150"/>
      <c r="N27" s="158">
        <f t="shared" si="17"/>
        <v>0</v>
      </c>
      <c r="O27" s="150"/>
      <c r="P27" s="158">
        <f t="shared" si="18"/>
        <v>0</v>
      </c>
      <c r="Q27" s="150"/>
      <c r="R27" s="158">
        <f t="shared" si="19"/>
        <v>0</v>
      </c>
      <c r="S27" s="150"/>
      <c r="T27" s="158">
        <f t="shared" si="20"/>
        <v>0</v>
      </c>
      <c r="U27" s="150"/>
      <c r="V27" s="158">
        <f t="shared" si="21"/>
        <v>0</v>
      </c>
      <c r="W27" s="150"/>
      <c r="X27" s="158">
        <f t="shared" si="22"/>
        <v>0</v>
      </c>
      <c r="Y27" s="150"/>
      <c r="Z27" s="158">
        <f t="shared" si="23"/>
        <v>0</v>
      </c>
      <c r="AA27" s="150"/>
      <c r="AB27" s="158">
        <f t="shared" si="24"/>
        <v>0</v>
      </c>
      <c r="AC27" s="150"/>
      <c r="AD27" s="158">
        <f t="shared" si="25"/>
        <v>0</v>
      </c>
      <c r="AE27" s="159">
        <f t="shared" si="0"/>
        <v>0</v>
      </c>
      <c r="AG27" s="154"/>
      <c r="AH27" s="154"/>
    </row>
    <row r="28" spans="1:47" ht="30" customHeight="1" x14ac:dyDescent="0.8">
      <c r="A28" s="147"/>
      <c r="B28" s="155" t="s">
        <v>83</v>
      </c>
      <c r="C28" s="156"/>
      <c r="D28" s="157">
        <v>0.54100000000000004</v>
      </c>
      <c r="E28" s="150" t="s">
        <v>16</v>
      </c>
      <c r="F28" s="150" t="s">
        <v>11</v>
      </c>
      <c r="G28" s="150"/>
      <c r="H28" s="158">
        <f t="shared" si="14"/>
        <v>0</v>
      </c>
      <c r="I28" s="150"/>
      <c r="J28" s="158">
        <f t="shared" si="15"/>
        <v>0</v>
      </c>
      <c r="K28" s="150"/>
      <c r="L28" s="158">
        <f t="shared" si="16"/>
        <v>0</v>
      </c>
      <c r="M28" s="150"/>
      <c r="N28" s="158">
        <f t="shared" si="17"/>
        <v>0</v>
      </c>
      <c r="O28" s="150"/>
      <c r="P28" s="158">
        <f t="shared" si="18"/>
        <v>0</v>
      </c>
      <c r="Q28" s="150"/>
      <c r="R28" s="158">
        <f t="shared" si="19"/>
        <v>0</v>
      </c>
      <c r="S28" s="150"/>
      <c r="T28" s="158">
        <f t="shared" si="20"/>
        <v>0</v>
      </c>
      <c r="U28" s="150"/>
      <c r="V28" s="158">
        <f t="shared" si="21"/>
        <v>0</v>
      </c>
      <c r="W28" s="150"/>
      <c r="X28" s="158">
        <f t="shared" si="22"/>
        <v>0</v>
      </c>
      <c r="Y28" s="150"/>
      <c r="Z28" s="158">
        <f t="shared" si="23"/>
        <v>0</v>
      </c>
      <c r="AA28" s="150"/>
      <c r="AB28" s="158">
        <f t="shared" si="24"/>
        <v>0</v>
      </c>
      <c r="AC28" s="150"/>
      <c r="AD28" s="158">
        <f t="shared" si="25"/>
        <v>0</v>
      </c>
      <c r="AE28" s="159">
        <f t="shared" si="0"/>
        <v>0</v>
      </c>
      <c r="AG28" s="154"/>
      <c r="AH28" s="154"/>
    </row>
    <row r="29" spans="1:47" ht="30" customHeight="1" x14ac:dyDescent="0.8">
      <c r="A29" s="147"/>
      <c r="B29" s="187" t="s">
        <v>29</v>
      </c>
      <c r="C29" s="188"/>
      <c r="D29" s="157">
        <v>0.79330000000000001</v>
      </c>
      <c r="E29" s="150" t="s">
        <v>15</v>
      </c>
      <c r="F29" s="174" t="s">
        <v>10</v>
      </c>
      <c r="G29" s="150"/>
      <c r="H29" s="158">
        <f>G29*D29</f>
        <v>0</v>
      </c>
      <c r="I29" s="150"/>
      <c r="J29" s="158">
        <f>I29*D29</f>
        <v>0</v>
      </c>
      <c r="K29" s="150"/>
      <c r="L29" s="158">
        <f t="shared" si="16"/>
        <v>0</v>
      </c>
      <c r="M29" s="150"/>
      <c r="N29" s="158">
        <f t="shared" si="17"/>
        <v>0</v>
      </c>
      <c r="O29" s="150"/>
      <c r="P29" s="158">
        <f t="shared" si="18"/>
        <v>0</v>
      </c>
      <c r="Q29" s="150"/>
      <c r="R29" s="158">
        <f t="shared" si="19"/>
        <v>0</v>
      </c>
      <c r="S29" s="150"/>
      <c r="T29" s="158">
        <f t="shared" si="20"/>
        <v>0</v>
      </c>
      <c r="U29" s="150"/>
      <c r="V29" s="158">
        <f t="shared" si="21"/>
        <v>0</v>
      </c>
      <c r="W29" s="150"/>
      <c r="X29" s="158">
        <f t="shared" si="22"/>
        <v>0</v>
      </c>
      <c r="Y29" s="150"/>
      <c r="Z29" s="158">
        <f t="shared" si="23"/>
        <v>0</v>
      </c>
      <c r="AA29" s="150"/>
      <c r="AB29" s="158">
        <f t="shared" si="24"/>
        <v>0</v>
      </c>
      <c r="AC29" s="150"/>
      <c r="AD29" s="158">
        <f t="shared" si="25"/>
        <v>0</v>
      </c>
      <c r="AE29" s="159">
        <f t="shared" si="0"/>
        <v>0</v>
      </c>
      <c r="AG29" s="154"/>
    </row>
    <row r="30" spans="1:47" s="183" customFormat="1" ht="30" customHeight="1" x14ac:dyDescent="0.8">
      <c r="A30" s="147"/>
      <c r="B30" s="189" t="s">
        <v>112</v>
      </c>
      <c r="C30" s="190"/>
      <c r="D30" s="157">
        <v>2.7075999999999998</v>
      </c>
      <c r="E30" s="179" t="s">
        <v>13</v>
      </c>
      <c r="F30" s="179" t="s">
        <v>5</v>
      </c>
      <c r="G30" s="179"/>
      <c r="H30" s="180">
        <f t="shared" ref="H30" si="39">G30*D30</f>
        <v>0</v>
      </c>
      <c r="I30" s="179"/>
      <c r="J30" s="180">
        <f t="shared" ref="J30" si="40">I30*D30</f>
        <v>0</v>
      </c>
      <c r="K30" s="179"/>
      <c r="L30" s="180">
        <f t="shared" ref="L30" si="41">K30*D30</f>
        <v>0</v>
      </c>
      <c r="M30" s="179"/>
      <c r="N30" s="180">
        <f t="shared" ref="N30" si="42">M30*D30</f>
        <v>0</v>
      </c>
      <c r="O30" s="179"/>
      <c r="P30" s="180">
        <f t="shared" ref="P30" si="43">O30*D30</f>
        <v>0</v>
      </c>
      <c r="Q30" s="179"/>
      <c r="R30" s="180">
        <f t="shared" ref="R30" si="44">Q30*D30</f>
        <v>0</v>
      </c>
      <c r="S30" s="179"/>
      <c r="T30" s="180">
        <f t="shared" ref="T30" si="45">S30*D30</f>
        <v>0</v>
      </c>
      <c r="U30" s="179"/>
      <c r="V30" s="180">
        <f t="shared" ref="V30" si="46">U30*D30</f>
        <v>0</v>
      </c>
      <c r="W30" s="179"/>
      <c r="X30" s="180">
        <f t="shared" ref="X30" si="47">W30*D30</f>
        <v>0</v>
      </c>
      <c r="Y30" s="179"/>
      <c r="Z30" s="180">
        <f t="shared" ref="Z30" si="48">Y30*D30</f>
        <v>0</v>
      </c>
      <c r="AA30" s="179"/>
      <c r="AB30" s="180">
        <f t="shared" ref="AB30" si="49">AA30*D30</f>
        <v>0</v>
      </c>
      <c r="AC30" s="179"/>
      <c r="AD30" s="180">
        <f t="shared" ref="AD30" si="50">AC30*D30</f>
        <v>0</v>
      </c>
      <c r="AE30" s="182">
        <f t="shared" ref="AE30" si="51">H30+J30+L30+N30+P30+R30+T30+V30+X30+Z30+AB30+AD30</f>
        <v>0</v>
      </c>
    </row>
    <row r="31" spans="1:47" s="183" customFormat="1" ht="30" customHeight="1" x14ac:dyDescent="0.8">
      <c r="A31" s="191" t="s">
        <v>130</v>
      </c>
      <c r="B31" s="192"/>
      <c r="C31" s="193"/>
      <c r="D31" s="194">
        <v>1760</v>
      </c>
      <c r="E31" s="195" t="s">
        <v>114</v>
      </c>
      <c r="F31" s="195" t="s">
        <v>117</v>
      </c>
      <c r="G31" s="179"/>
      <c r="H31" s="180">
        <f t="shared" ref="H31" si="52">G31*D31</f>
        <v>0</v>
      </c>
      <c r="I31" s="179"/>
      <c r="J31" s="180">
        <f t="shared" ref="J31" si="53">I31*D31</f>
        <v>0</v>
      </c>
      <c r="K31" s="179"/>
      <c r="L31" s="180">
        <f t="shared" ref="L31" si="54">K31*D31</f>
        <v>0</v>
      </c>
      <c r="M31" s="179"/>
      <c r="N31" s="180">
        <f t="shared" ref="N31" si="55">M31*D31</f>
        <v>0</v>
      </c>
      <c r="O31" s="179"/>
      <c r="P31" s="180">
        <f t="shared" ref="P31" si="56">O31*D31</f>
        <v>0</v>
      </c>
      <c r="Q31" s="179"/>
      <c r="R31" s="180">
        <f t="shared" ref="R31" si="57">Q31*D31</f>
        <v>0</v>
      </c>
      <c r="S31" s="179"/>
      <c r="T31" s="180">
        <f t="shared" ref="T31" si="58">S31*D31</f>
        <v>0</v>
      </c>
      <c r="U31" s="179"/>
      <c r="V31" s="180">
        <f t="shared" ref="V31" si="59">U31*D31</f>
        <v>0</v>
      </c>
      <c r="W31" s="179"/>
      <c r="X31" s="180">
        <f t="shared" ref="X31" si="60">W31*D31</f>
        <v>0</v>
      </c>
      <c r="Y31" s="179"/>
      <c r="Z31" s="180">
        <f t="shared" ref="Z31" si="61">Y31*D31</f>
        <v>0</v>
      </c>
      <c r="AA31" s="179"/>
      <c r="AB31" s="180">
        <f t="shared" ref="AB31" si="62">AA31*D31</f>
        <v>0</v>
      </c>
      <c r="AC31" s="179"/>
      <c r="AD31" s="180">
        <f t="shared" ref="AD31" si="63">AC31*D31</f>
        <v>0</v>
      </c>
      <c r="AE31" s="182">
        <f t="shared" ref="AE31" si="64">H31+J31+L31+N31+P31+R31+T31+V31+X31+Z31+AB31+AD31</f>
        <v>0</v>
      </c>
    </row>
    <row r="32" spans="1:47" ht="30" customHeight="1" x14ac:dyDescent="0.8">
      <c r="A32" s="196" t="s">
        <v>28</v>
      </c>
      <c r="B32" s="196"/>
      <c r="C32" s="196"/>
      <c r="D32" s="196"/>
      <c r="E32" s="196"/>
      <c r="F32" s="196"/>
      <c r="G32" s="150"/>
      <c r="H32" s="158">
        <f>SUM(H6:H31)</f>
        <v>0</v>
      </c>
      <c r="I32" s="158"/>
      <c r="J32" s="158">
        <f>SUM(J6:J30)</f>
        <v>0</v>
      </c>
      <c r="K32" s="158"/>
      <c r="L32" s="158">
        <f>SUM(L6:L30)</f>
        <v>0</v>
      </c>
      <c r="M32" s="158"/>
      <c r="N32" s="158">
        <f>SUM(N6:N30)</f>
        <v>0</v>
      </c>
      <c r="O32" s="158"/>
      <c r="P32" s="158">
        <f>SUM(P6:P30)</f>
        <v>0</v>
      </c>
      <c r="Q32" s="158"/>
      <c r="R32" s="158">
        <f>SUM(R6:R30)</f>
        <v>0</v>
      </c>
      <c r="S32" s="158"/>
      <c r="T32" s="158">
        <f>SUM(T6:T30)</f>
        <v>0</v>
      </c>
      <c r="U32" s="158"/>
      <c r="V32" s="158">
        <f>SUM(V6:V30)</f>
        <v>0</v>
      </c>
      <c r="W32" s="158"/>
      <c r="X32" s="158">
        <f>SUM(X6:X30)</f>
        <v>0</v>
      </c>
      <c r="Y32" s="158"/>
      <c r="Z32" s="158">
        <f>SUM(Z6:Z30)</f>
        <v>0</v>
      </c>
      <c r="AA32" s="158"/>
      <c r="AB32" s="158">
        <f>SUM(AB6:AB30)</f>
        <v>0</v>
      </c>
      <c r="AC32" s="158"/>
      <c r="AD32" s="158">
        <f>SUM(AD6:AD30)</f>
        <v>0</v>
      </c>
      <c r="AE32" s="158">
        <f>SUM(AE6:AE30)</f>
        <v>0</v>
      </c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T32" s="144"/>
      <c r="AU32" s="144"/>
    </row>
    <row r="33" spans="1:47" ht="30" customHeight="1" x14ac:dyDescent="0.8">
      <c r="A33" s="197"/>
      <c r="B33" s="142" t="s">
        <v>100</v>
      </c>
      <c r="C33" s="144" t="s">
        <v>118</v>
      </c>
      <c r="D33" s="143"/>
      <c r="E33" s="143"/>
      <c r="F33" s="143"/>
      <c r="G33" s="198"/>
      <c r="H33" s="199"/>
      <c r="I33" s="200"/>
      <c r="J33" s="200"/>
      <c r="K33" s="200"/>
      <c r="L33" s="200"/>
      <c r="M33" s="200"/>
      <c r="N33" s="201"/>
      <c r="O33" s="201"/>
      <c r="P33" s="201"/>
      <c r="Q33" s="201"/>
      <c r="R33" s="201"/>
      <c r="S33" s="200"/>
      <c r="T33" s="200"/>
      <c r="U33" s="200"/>
      <c r="V33" s="200"/>
      <c r="W33" s="200"/>
      <c r="X33" s="200"/>
      <c r="Y33" s="200"/>
      <c r="Z33" s="200"/>
      <c r="AA33" s="200"/>
      <c r="AB33" s="200"/>
      <c r="AC33" s="200"/>
      <c r="AD33" s="200"/>
      <c r="AE33" s="200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T33" s="144"/>
      <c r="AU33" s="144"/>
    </row>
    <row r="34" spans="1:47" s="143" customFormat="1" ht="30" customHeight="1" x14ac:dyDescent="0.3">
      <c r="C34" s="144" t="s">
        <v>189</v>
      </c>
      <c r="D34" s="144"/>
      <c r="E34" s="144"/>
      <c r="F34" s="144"/>
      <c r="G34" s="145"/>
      <c r="H34" s="144"/>
      <c r="K34" s="202"/>
    </row>
    <row r="35" spans="1:47" ht="30" customHeight="1" x14ac:dyDescent="0.3">
      <c r="C35" s="203" t="s">
        <v>156</v>
      </c>
      <c r="L35" s="199"/>
      <c r="M35" s="199"/>
      <c r="N35" s="199"/>
      <c r="O35" s="199"/>
      <c r="Q35" s="199"/>
      <c r="R35" s="199"/>
      <c r="S35" s="199"/>
      <c r="T35" s="199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T35" s="144"/>
      <c r="AU35" s="144"/>
    </row>
    <row r="36" spans="1:47" ht="30" customHeight="1" x14ac:dyDescent="0.3">
      <c r="C36" s="203" t="s">
        <v>155</v>
      </c>
      <c r="L36" s="199"/>
      <c r="M36" s="199"/>
      <c r="N36" s="199"/>
      <c r="O36" s="199"/>
      <c r="Q36" s="199"/>
      <c r="R36" s="199"/>
      <c r="S36" s="199"/>
      <c r="T36" s="199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T36" s="144"/>
      <c r="AU36" s="144"/>
    </row>
    <row r="37" spans="1:47" ht="30" customHeight="1" x14ac:dyDescent="0.3">
      <c r="C37" s="203" t="s">
        <v>119</v>
      </c>
      <c r="L37" s="199"/>
      <c r="M37" s="199"/>
      <c r="N37" s="199"/>
      <c r="O37" s="199"/>
      <c r="Q37" s="199"/>
      <c r="R37" s="199"/>
      <c r="S37" s="199"/>
      <c r="T37" s="199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T37" s="144"/>
      <c r="AU37" s="144"/>
    </row>
    <row r="38" spans="1:47" ht="30" customHeight="1" x14ac:dyDescent="0.3">
      <c r="C38" s="203" t="s">
        <v>120</v>
      </c>
      <c r="L38" s="199"/>
      <c r="M38" s="199"/>
      <c r="N38" s="199"/>
      <c r="O38" s="199"/>
      <c r="Q38" s="199"/>
      <c r="R38" s="199"/>
      <c r="S38" s="199"/>
      <c r="T38" s="199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T38" s="144"/>
      <c r="AU38" s="144"/>
    </row>
    <row r="39" spans="1:47" ht="30" customHeight="1" x14ac:dyDescent="0.3">
      <c r="C39" s="203" t="s">
        <v>121</v>
      </c>
      <c r="L39" s="199"/>
      <c r="M39" s="199"/>
      <c r="N39" s="199"/>
      <c r="O39" s="199"/>
      <c r="Q39" s="199"/>
      <c r="R39" s="199"/>
      <c r="S39" s="199"/>
      <c r="T39" s="199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T39" s="144"/>
      <c r="AU39" s="144"/>
    </row>
    <row r="40" spans="1:47" ht="30" customHeight="1" x14ac:dyDescent="0.3">
      <c r="C40" s="203" t="s">
        <v>122</v>
      </c>
      <c r="L40" s="204"/>
      <c r="M40" s="205"/>
      <c r="N40" s="206"/>
      <c r="O40" s="204"/>
      <c r="Q40" s="204"/>
      <c r="R40" s="205"/>
      <c r="S40" s="206"/>
      <c r="T40" s="20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T40" s="144"/>
      <c r="AU40" s="144"/>
    </row>
    <row r="41" spans="1:47" ht="30" customHeight="1" x14ac:dyDescent="0.3">
      <c r="C41" s="144" t="s">
        <v>123</v>
      </c>
      <c r="L41" s="204"/>
      <c r="M41" s="205"/>
      <c r="N41" s="206"/>
      <c r="O41" s="204"/>
      <c r="Q41" s="204"/>
      <c r="R41" s="205"/>
      <c r="S41" s="206"/>
      <c r="T41" s="20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T41" s="144"/>
      <c r="AU41" s="144"/>
    </row>
    <row r="42" spans="1:47" ht="30" customHeight="1" x14ac:dyDescent="0.8">
      <c r="B42" s="144"/>
      <c r="C42" s="207" t="s">
        <v>124</v>
      </c>
      <c r="D42" s="208" t="s">
        <v>150</v>
      </c>
      <c r="E42" s="208" t="s">
        <v>150</v>
      </c>
      <c r="F42" s="207" t="s">
        <v>125</v>
      </c>
      <c r="G42" s="207" t="s">
        <v>125</v>
      </c>
      <c r="L42" s="204"/>
      <c r="M42" s="205"/>
      <c r="N42" s="206"/>
      <c r="O42" s="204"/>
      <c r="Q42" s="204"/>
      <c r="R42" s="205"/>
      <c r="S42" s="206"/>
      <c r="T42" s="20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T42" s="144"/>
      <c r="AU42" s="144"/>
    </row>
    <row r="43" spans="1:47" ht="30" customHeight="1" x14ac:dyDescent="0.3">
      <c r="C43" s="209" t="s">
        <v>94</v>
      </c>
      <c r="D43" s="209" t="s">
        <v>178</v>
      </c>
      <c r="E43" s="209" t="s">
        <v>177</v>
      </c>
      <c r="F43" s="209" t="s">
        <v>126</v>
      </c>
      <c r="G43" s="209" t="s">
        <v>177</v>
      </c>
      <c r="L43" s="204"/>
      <c r="M43" s="205"/>
      <c r="N43" s="206"/>
      <c r="O43" s="204"/>
      <c r="Q43" s="204"/>
      <c r="R43" s="205"/>
      <c r="S43" s="206"/>
      <c r="T43" s="20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T43" s="144"/>
      <c r="AU43" s="144"/>
    </row>
    <row r="44" spans="1:47" ht="30" customHeight="1" x14ac:dyDescent="0.3">
      <c r="C44" s="210" t="s">
        <v>4</v>
      </c>
      <c r="D44" s="211">
        <f>'สรุปการคำนวณ ปีฐาน .......'!I37</f>
        <v>0</v>
      </c>
      <c r="E44" s="211">
        <f>(SUM(AE8:AE24))</f>
        <v>0</v>
      </c>
      <c r="F44" s="211" t="e">
        <f>D44*100/$D$47</f>
        <v>#DIV/0!</v>
      </c>
      <c r="G44" s="211" t="e">
        <f>(E44*100)/$E$47</f>
        <v>#DIV/0!</v>
      </c>
      <c r="K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T44" s="144"/>
      <c r="AU44" s="144"/>
    </row>
    <row r="45" spans="1:47" ht="30" customHeight="1" x14ac:dyDescent="0.3">
      <c r="C45" s="210" t="s">
        <v>6</v>
      </c>
      <c r="D45" s="211">
        <f>'สรุปการคำนวณ ปีฐาน .......'!I38</f>
        <v>0</v>
      </c>
      <c r="E45" s="211">
        <f>$AE$25</f>
        <v>0</v>
      </c>
      <c r="F45" s="211" t="e">
        <f>D45*100/$D$47</f>
        <v>#DIV/0!</v>
      </c>
      <c r="G45" s="211" t="e">
        <f>(E45*100)/$E$47</f>
        <v>#DIV/0!</v>
      </c>
      <c r="K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T45" s="144"/>
      <c r="AU45" s="144"/>
    </row>
    <row r="46" spans="1:47" ht="30" customHeight="1" x14ac:dyDescent="0.3">
      <c r="C46" s="210" t="s">
        <v>9</v>
      </c>
      <c r="D46" s="211">
        <f>'สรุปการคำนวณ ปีฐาน .......'!I39</f>
        <v>0</v>
      </c>
      <c r="E46" s="211">
        <f>SUM(AE26:AE29)</f>
        <v>0</v>
      </c>
      <c r="F46" s="211" t="e">
        <f>D46*100/$D$47</f>
        <v>#DIV/0!</v>
      </c>
      <c r="G46" s="211" t="e">
        <f>(E46*100)/$E$47</f>
        <v>#DIV/0!</v>
      </c>
      <c r="K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T46" s="144"/>
      <c r="AU46" s="144"/>
    </row>
    <row r="47" spans="1:47" ht="30" customHeight="1" x14ac:dyDescent="0.3">
      <c r="C47" s="210" t="s">
        <v>28</v>
      </c>
      <c r="D47" s="211">
        <f>SUM(D44:D46)</f>
        <v>0</v>
      </c>
      <c r="E47" s="211">
        <f>SUM(E44:E46)</f>
        <v>0</v>
      </c>
      <c r="F47" s="211" t="e">
        <f>D47*100/$D$47</f>
        <v>#DIV/0!</v>
      </c>
      <c r="G47" s="211" t="e">
        <f>(E47*100)/$E$47</f>
        <v>#DIV/0!</v>
      </c>
      <c r="K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T47" s="144"/>
      <c r="AU47" s="144"/>
    </row>
    <row r="48" spans="1:47" ht="30" customHeight="1" x14ac:dyDescent="0.3">
      <c r="G48" s="144"/>
      <c r="K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T48" s="144"/>
      <c r="AU48" s="144"/>
    </row>
    <row r="49" spans="1:47" ht="30" customHeight="1" x14ac:dyDescent="0.3">
      <c r="A49" s="212"/>
      <c r="B49" s="213"/>
      <c r="G49" s="144"/>
      <c r="K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T49" s="144"/>
      <c r="AU49" s="144"/>
    </row>
    <row r="50" spans="1:47" ht="30" customHeight="1" x14ac:dyDescent="0.3">
      <c r="C50" s="239" t="s">
        <v>179</v>
      </c>
      <c r="D50" s="239"/>
      <c r="E50" s="239"/>
      <c r="F50" s="239"/>
      <c r="G50" s="239"/>
      <c r="H50" s="239"/>
      <c r="I50" s="239"/>
      <c r="J50" s="239"/>
      <c r="K50" s="239"/>
      <c r="L50" s="239"/>
      <c r="M50" s="239"/>
      <c r="N50" s="239"/>
      <c r="O50" s="239"/>
      <c r="P50" s="239"/>
      <c r="Q50" s="239"/>
      <c r="AS50" s="146"/>
    </row>
    <row r="51" spans="1:47" ht="30" customHeight="1" x14ac:dyDescent="0.8">
      <c r="A51" s="214"/>
      <c r="B51" s="215"/>
      <c r="C51" s="240"/>
      <c r="D51" s="240"/>
      <c r="E51" s="240"/>
      <c r="F51" s="240"/>
      <c r="G51" s="240"/>
      <c r="H51" s="240"/>
      <c r="I51" s="240"/>
      <c r="J51" s="240"/>
      <c r="K51" s="240"/>
      <c r="L51" s="240"/>
      <c r="M51" s="240"/>
      <c r="N51" s="240"/>
      <c r="O51" s="240"/>
      <c r="P51" s="240"/>
      <c r="Q51" s="240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T51" s="144"/>
      <c r="AU51" s="144"/>
    </row>
    <row r="52" spans="1:47" ht="30" customHeight="1" x14ac:dyDescent="0.8">
      <c r="A52" s="216"/>
      <c r="B52" s="217"/>
      <c r="C52" s="218" t="s">
        <v>17</v>
      </c>
      <c r="D52" s="219" t="s">
        <v>18</v>
      </c>
      <c r="E52" s="219" t="s">
        <v>19</v>
      </c>
      <c r="F52" s="219" t="s">
        <v>132</v>
      </c>
      <c r="G52" s="219" t="s">
        <v>21</v>
      </c>
      <c r="H52" s="220" t="s">
        <v>76</v>
      </c>
      <c r="I52" s="219" t="s">
        <v>77</v>
      </c>
      <c r="J52" s="219" t="s">
        <v>23</v>
      </c>
      <c r="K52" s="219" t="s">
        <v>133</v>
      </c>
      <c r="L52" s="219" t="s">
        <v>25</v>
      </c>
      <c r="M52" s="219" t="s">
        <v>26</v>
      </c>
      <c r="N52" s="219" t="s">
        <v>22</v>
      </c>
      <c r="O52" s="219" t="s">
        <v>27</v>
      </c>
      <c r="P52" s="219" t="s">
        <v>28</v>
      </c>
      <c r="Q52" s="219" t="s">
        <v>134</v>
      </c>
      <c r="Y52" s="143"/>
      <c r="Z52" s="143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T52" s="144"/>
      <c r="AU52" s="144"/>
    </row>
    <row r="53" spans="1:47" ht="30" customHeight="1" x14ac:dyDescent="0.8">
      <c r="A53" s="216"/>
      <c r="B53" s="217"/>
      <c r="C53" s="221" t="s">
        <v>127</v>
      </c>
      <c r="D53" s="222">
        <f>H8</f>
        <v>0</v>
      </c>
      <c r="E53" s="222">
        <f>J8</f>
        <v>0</v>
      </c>
      <c r="F53" s="222">
        <f>L8</f>
        <v>0</v>
      </c>
      <c r="G53" s="222">
        <f>N8</f>
        <v>0</v>
      </c>
      <c r="H53" s="222">
        <f>P8</f>
        <v>0</v>
      </c>
      <c r="I53" s="222">
        <f>R8</f>
        <v>0</v>
      </c>
      <c r="J53" s="222">
        <f>T8</f>
        <v>0</v>
      </c>
      <c r="K53" s="222">
        <f>V8</f>
        <v>0</v>
      </c>
      <c r="L53" s="222">
        <f>X8</f>
        <v>0</v>
      </c>
      <c r="M53" s="222">
        <f>Z8</f>
        <v>0</v>
      </c>
      <c r="N53" s="222">
        <f>AB8</f>
        <v>0</v>
      </c>
      <c r="O53" s="222">
        <f>AD8</f>
        <v>0</v>
      </c>
      <c r="P53" s="222">
        <f>SUM(D53:O53)</f>
        <v>0</v>
      </c>
      <c r="Q53" s="222">
        <f>AVERAGE(D53:O53)</f>
        <v>0</v>
      </c>
      <c r="Y53" s="143"/>
      <c r="Z53" s="143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T53" s="144"/>
      <c r="AU53" s="144"/>
    </row>
    <row r="54" spans="1:47" ht="30" customHeight="1" x14ac:dyDescent="0.8">
      <c r="A54" s="216"/>
      <c r="B54" s="217"/>
      <c r="C54" s="221" t="s">
        <v>128</v>
      </c>
      <c r="D54" s="222">
        <f t="shared" ref="D54:D56" si="65">H9</f>
        <v>0</v>
      </c>
      <c r="E54" s="222">
        <f t="shared" ref="E54:E56" si="66">J9</f>
        <v>0</v>
      </c>
      <c r="F54" s="222">
        <f t="shared" ref="F54:F56" si="67">L9</f>
        <v>0</v>
      </c>
      <c r="G54" s="222">
        <f t="shared" ref="G54:G56" si="68">N9</f>
        <v>0</v>
      </c>
      <c r="H54" s="222">
        <f t="shared" ref="H54:H56" si="69">P9</f>
        <v>0</v>
      </c>
      <c r="I54" s="222">
        <f t="shared" ref="I54:I56" si="70">R9</f>
        <v>0</v>
      </c>
      <c r="J54" s="222">
        <f t="shared" ref="J54:J56" si="71">T9</f>
        <v>0</v>
      </c>
      <c r="K54" s="222">
        <f t="shared" ref="K54:K56" si="72">V9</f>
        <v>0</v>
      </c>
      <c r="L54" s="222">
        <f t="shared" ref="L54:L56" si="73">X9</f>
        <v>0</v>
      </c>
      <c r="M54" s="222">
        <f t="shared" ref="M54:M56" si="74">Z9</f>
        <v>0</v>
      </c>
      <c r="N54" s="222">
        <f t="shared" ref="N54:N56" si="75">AB9</f>
        <v>0</v>
      </c>
      <c r="O54" s="222">
        <f t="shared" ref="O54:O56" si="76">AD9</f>
        <v>0</v>
      </c>
      <c r="P54" s="222">
        <f t="shared" ref="P54:P56" si="77">SUM(D54:O54)</f>
        <v>0</v>
      </c>
      <c r="Q54" s="222">
        <f t="shared" ref="Q54:Q56" si="78">AVERAGE(D54:O54)</f>
        <v>0</v>
      </c>
      <c r="Y54" s="143"/>
      <c r="Z54" s="143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T54" s="144"/>
      <c r="AU54" s="144"/>
    </row>
    <row r="55" spans="1:47" ht="30" customHeight="1" x14ac:dyDescent="0.8">
      <c r="A55" s="216"/>
      <c r="B55" s="217"/>
      <c r="C55" s="221" t="s">
        <v>166</v>
      </c>
      <c r="D55" s="222">
        <f t="shared" si="65"/>
        <v>0</v>
      </c>
      <c r="E55" s="222">
        <f t="shared" si="66"/>
        <v>0</v>
      </c>
      <c r="F55" s="222">
        <f t="shared" si="67"/>
        <v>0</v>
      </c>
      <c r="G55" s="222">
        <f t="shared" si="68"/>
        <v>0</v>
      </c>
      <c r="H55" s="222">
        <f t="shared" si="69"/>
        <v>0</v>
      </c>
      <c r="I55" s="222">
        <f t="shared" si="70"/>
        <v>0</v>
      </c>
      <c r="J55" s="222">
        <f t="shared" si="71"/>
        <v>0</v>
      </c>
      <c r="K55" s="222">
        <f t="shared" si="72"/>
        <v>0</v>
      </c>
      <c r="L55" s="222">
        <f t="shared" si="73"/>
        <v>0</v>
      </c>
      <c r="M55" s="222">
        <f t="shared" si="74"/>
        <v>0</v>
      </c>
      <c r="N55" s="222">
        <f t="shared" si="75"/>
        <v>0</v>
      </c>
      <c r="O55" s="222">
        <f t="shared" si="76"/>
        <v>0</v>
      </c>
      <c r="P55" s="222">
        <f t="shared" si="77"/>
        <v>0</v>
      </c>
      <c r="Q55" s="222">
        <f t="shared" si="78"/>
        <v>0</v>
      </c>
      <c r="Y55" s="143"/>
      <c r="Z55" s="143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T55" s="144"/>
      <c r="AU55" s="144"/>
    </row>
    <row r="56" spans="1:47" ht="30" customHeight="1" x14ac:dyDescent="0.8">
      <c r="A56" s="216"/>
      <c r="B56" s="217"/>
      <c r="C56" s="221" t="s">
        <v>174</v>
      </c>
      <c r="D56" s="222">
        <f t="shared" si="65"/>
        <v>0</v>
      </c>
      <c r="E56" s="222">
        <f t="shared" si="66"/>
        <v>0</v>
      </c>
      <c r="F56" s="222">
        <f t="shared" si="67"/>
        <v>0</v>
      </c>
      <c r="G56" s="222">
        <f t="shared" si="68"/>
        <v>0</v>
      </c>
      <c r="H56" s="222">
        <f t="shared" si="69"/>
        <v>0</v>
      </c>
      <c r="I56" s="222">
        <f t="shared" si="70"/>
        <v>0</v>
      </c>
      <c r="J56" s="222">
        <f t="shared" si="71"/>
        <v>0</v>
      </c>
      <c r="K56" s="222">
        <f t="shared" si="72"/>
        <v>0</v>
      </c>
      <c r="L56" s="222">
        <f t="shared" si="73"/>
        <v>0</v>
      </c>
      <c r="M56" s="222">
        <f t="shared" si="74"/>
        <v>0</v>
      </c>
      <c r="N56" s="222">
        <f t="shared" si="75"/>
        <v>0</v>
      </c>
      <c r="O56" s="222">
        <f t="shared" si="76"/>
        <v>0</v>
      </c>
      <c r="P56" s="222">
        <f t="shared" si="77"/>
        <v>0</v>
      </c>
      <c r="Q56" s="222">
        <f t="shared" si="78"/>
        <v>0</v>
      </c>
      <c r="Y56" s="143"/>
      <c r="Z56" s="143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T56" s="144"/>
      <c r="AU56" s="144"/>
    </row>
    <row r="57" spans="1:47" ht="30" customHeight="1" x14ac:dyDescent="0.8">
      <c r="A57" s="216"/>
      <c r="B57" s="217"/>
      <c r="C57" s="221" t="s">
        <v>38</v>
      </c>
      <c r="D57" s="222">
        <f>H14</f>
        <v>0</v>
      </c>
      <c r="E57" s="222">
        <f>J14</f>
        <v>0</v>
      </c>
      <c r="F57" s="222">
        <f>L14</f>
        <v>0</v>
      </c>
      <c r="G57" s="222">
        <f>N14</f>
        <v>0</v>
      </c>
      <c r="H57" s="222">
        <f>P14</f>
        <v>0</v>
      </c>
      <c r="I57" s="222">
        <f>R14</f>
        <v>0</v>
      </c>
      <c r="J57" s="222">
        <f>T14</f>
        <v>0</v>
      </c>
      <c r="K57" s="222">
        <f>V14</f>
        <v>0</v>
      </c>
      <c r="L57" s="222">
        <f>X14</f>
        <v>0</v>
      </c>
      <c r="M57" s="222">
        <f>Z14</f>
        <v>0</v>
      </c>
      <c r="N57" s="222">
        <f>AB14</f>
        <v>0</v>
      </c>
      <c r="O57" s="222">
        <f>AD14</f>
        <v>0</v>
      </c>
      <c r="P57" s="222">
        <f>SUM(D57:O57)</f>
        <v>0</v>
      </c>
      <c r="Q57" s="222">
        <f>AVERAGE(D57:O57)</f>
        <v>0</v>
      </c>
      <c r="Y57" s="143"/>
      <c r="Z57" s="143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T57" s="144"/>
      <c r="AU57" s="144"/>
    </row>
    <row r="58" spans="1:47" ht="30" customHeight="1" x14ac:dyDescent="0.8">
      <c r="A58" s="216"/>
      <c r="B58" s="217"/>
      <c r="C58" s="221" t="s">
        <v>151</v>
      </c>
      <c r="D58" s="222">
        <f t="shared" ref="D58:D73" si="79">H15</f>
        <v>0</v>
      </c>
      <c r="E58" s="222">
        <f t="shared" ref="E58:E73" si="80">J15</f>
        <v>0</v>
      </c>
      <c r="F58" s="222">
        <f t="shared" ref="F58:F73" si="81">L15</f>
        <v>0</v>
      </c>
      <c r="G58" s="222">
        <f t="shared" ref="G58:G73" si="82">N15</f>
        <v>0</v>
      </c>
      <c r="H58" s="222">
        <f t="shared" ref="H58:H73" si="83">P15</f>
        <v>0</v>
      </c>
      <c r="I58" s="222">
        <f t="shared" ref="I58:I73" si="84">R15</f>
        <v>0</v>
      </c>
      <c r="J58" s="222">
        <f t="shared" ref="J58:J73" si="85">T15</f>
        <v>0</v>
      </c>
      <c r="K58" s="222">
        <f t="shared" ref="K58:K73" si="86">V15</f>
        <v>0</v>
      </c>
      <c r="L58" s="222">
        <f t="shared" ref="L58:L73" si="87">X15</f>
        <v>0</v>
      </c>
      <c r="M58" s="222">
        <f t="shared" ref="M58:M73" si="88">Z15</f>
        <v>0</v>
      </c>
      <c r="N58" s="222">
        <f t="shared" ref="N58:N73" si="89">AB15</f>
        <v>0</v>
      </c>
      <c r="O58" s="222">
        <f t="shared" ref="O58:O73" si="90">AD15</f>
        <v>0</v>
      </c>
      <c r="P58" s="222">
        <f t="shared" ref="P58:P73" si="91">SUM(D58:O58)</f>
        <v>0</v>
      </c>
      <c r="Q58" s="222">
        <f t="shared" ref="Q58:Q73" si="92">AVERAGE(D58:O58)</f>
        <v>0</v>
      </c>
      <c r="Y58" s="143"/>
      <c r="Z58" s="143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T58" s="144"/>
      <c r="AU58" s="144"/>
    </row>
    <row r="59" spans="1:47" ht="30" customHeight="1" x14ac:dyDescent="0.8">
      <c r="A59" s="216"/>
      <c r="B59" s="217"/>
      <c r="C59" s="221" t="s">
        <v>152</v>
      </c>
      <c r="D59" s="222">
        <f t="shared" si="79"/>
        <v>0</v>
      </c>
      <c r="E59" s="222">
        <f t="shared" si="80"/>
        <v>0</v>
      </c>
      <c r="F59" s="222">
        <f t="shared" si="81"/>
        <v>0</v>
      </c>
      <c r="G59" s="222">
        <f t="shared" si="82"/>
        <v>0</v>
      </c>
      <c r="H59" s="222">
        <f t="shared" si="83"/>
        <v>0</v>
      </c>
      <c r="I59" s="222">
        <f t="shared" si="84"/>
        <v>0</v>
      </c>
      <c r="J59" s="222">
        <f t="shared" si="85"/>
        <v>0</v>
      </c>
      <c r="K59" s="222">
        <f t="shared" si="86"/>
        <v>0</v>
      </c>
      <c r="L59" s="222">
        <f t="shared" si="87"/>
        <v>0</v>
      </c>
      <c r="M59" s="222">
        <f t="shared" si="88"/>
        <v>0</v>
      </c>
      <c r="N59" s="222">
        <f t="shared" si="89"/>
        <v>0</v>
      </c>
      <c r="O59" s="222">
        <f t="shared" si="90"/>
        <v>0</v>
      </c>
      <c r="P59" s="222">
        <f t="shared" si="91"/>
        <v>0</v>
      </c>
      <c r="Q59" s="222">
        <f t="shared" si="92"/>
        <v>0</v>
      </c>
      <c r="Y59" s="143"/>
      <c r="Z59" s="143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T59" s="144"/>
      <c r="AU59" s="144"/>
    </row>
    <row r="60" spans="1:47" ht="30" customHeight="1" x14ac:dyDescent="0.8">
      <c r="A60" s="216"/>
      <c r="B60" s="217"/>
      <c r="C60" s="221" t="s">
        <v>159</v>
      </c>
      <c r="D60" s="222">
        <f t="shared" si="79"/>
        <v>0</v>
      </c>
      <c r="E60" s="222">
        <f t="shared" si="80"/>
        <v>0</v>
      </c>
      <c r="F60" s="222">
        <f t="shared" si="81"/>
        <v>0</v>
      </c>
      <c r="G60" s="222">
        <f t="shared" si="82"/>
        <v>0</v>
      </c>
      <c r="H60" s="222">
        <f t="shared" si="83"/>
        <v>0</v>
      </c>
      <c r="I60" s="222">
        <f t="shared" si="84"/>
        <v>0</v>
      </c>
      <c r="J60" s="222">
        <f t="shared" si="85"/>
        <v>0</v>
      </c>
      <c r="K60" s="222">
        <f t="shared" si="86"/>
        <v>0</v>
      </c>
      <c r="L60" s="222">
        <f t="shared" si="87"/>
        <v>0</v>
      </c>
      <c r="M60" s="222">
        <f t="shared" si="88"/>
        <v>0</v>
      </c>
      <c r="N60" s="222">
        <f t="shared" si="89"/>
        <v>0</v>
      </c>
      <c r="O60" s="222">
        <f t="shared" si="90"/>
        <v>0</v>
      </c>
      <c r="P60" s="222">
        <f t="shared" si="91"/>
        <v>0</v>
      </c>
      <c r="Q60" s="222">
        <f t="shared" si="92"/>
        <v>0</v>
      </c>
      <c r="Y60" s="143"/>
      <c r="Z60" s="143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T60" s="144"/>
      <c r="AU60" s="144"/>
    </row>
    <row r="61" spans="1:47" ht="30" customHeight="1" x14ac:dyDescent="0.8">
      <c r="A61" s="216"/>
      <c r="B61" s="217"/>
      <c r="C61" s="221" t="s">
        <v>153</v>
      </c>
      <c r="D61" s="222">
        <f t="shared" si="79"/>
        <v>0</v>
      </c>
      <c r="E61" s="222">
        <f t="shared" si="80"/>
        <v>0</v>
      </c>
      <c r="F61" s="222">
        <f t="shared" si="81"/>
        <v>0</v>
      </c>
      <c r="G61" s="222">
        <f t="shared" si="82"/>
        <v>0</v>
      </c>
      <c r="H61" s="222">
        <f t="shared" si="83"/>
        <v>0</v>
      </c>
      <c r="I61" s="222">
        <f t="shared" si="84"/>
        <v>0</v>
      </c>
      <c r="J61" s="222">
        <f t="shared" si="85"/>
        <v>0</v>
      </c>
      <c r="K61" s="222">
        <f t="shared" si="86"/>
        <v>0</v>
      </c>
      <c r="L61" s="222">
        <f t="shared" si="87"/>
        <v>0</v>
      </c>
      <c r="M61" s="222">
        <f t="shared" si="88"/>
        <v>0</v>
      </c>
      <c r="N61" s="222">
        <f t="shared" si="89"/>
        <v>0</v>
      </c>
      <c r="O61" s="222">
        <f t="shared" si="90"/>
        <v>0</v>
      </c>
      <c r="P61" s="222">
        <f t="shared" si="91"/>
        <v>0</v>
      </c>
      <c r="Q61" s="222">
        <f t="shared" si="92"/>
        <v>0</v>
      </c>
      <c r="Y61" s="143"/>
      <c r="Z61" s="143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T61" s="144"/>
      <c r="AU61" s="144"/>
    </row>
    <row r="62" spans="1:47" ht="30" customHeight="1" x14ac:dyDescent="0.8">
      <c r="A62" s="216"/>
      <c r="B62" s="217"/>
      <c r="C62" s="221" t="s">
        <v>154</v>
      </c>
      <c r="D62" s="222">
        <f t="shared" si="79"/>
        <v>0</v>
      </c>
      <c r="E62" s="222">
        <f t="shared" si="80"/>
        <v>0</v>
      </c>
      <c r="F62" s="222">
        <f t="shared" si="81"/>
        <v>0</v>
      </c>
      <c r="G62" s="222">
        <f t="shared" si="82"/>
        <v>0</v>
      </c>
      <c r="H62" s="222">
        <f t="shared" si="83"/>
        <v>0</v>
      </c>
      <c r="I62" s="222">
        <f t="shared" si="84"/>
        <v>0</v>
      </c>
      <c r="J62" s="222">
        <f t="shared" si="85"/>
        <v>0</v>
      </c>
      <c r="K62" s="222">
        <f t="shared" si="86"/>
        <v>0</v>
      </c>
      <c r="L62" s="222">
        <f t="shared" si="87"/>
        <v>0</v>
      </c>
      <c r="M62" s="222">
        <f t="shared" si="88"/>
        <v>0</v>
      </c>
      <c r="N62" s="222">
        <f t="shared" si="89"/>
        <v>0</v>
      </c>
      <c r="O62" s="222">
        <f t="shared" si="90"/>
        <v>0</v>
      </c>
      <c r="P62" s="222">
        <f t="shared" si="91"/>
        <v>0</v>
      </c>
      <c r="Q62" s="222">
        <f t="shared" si="92"/>
        <v>0</v>
      </c>
      <c r="Y62" s="143"/>
      <c r="Z62" s="143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T62" s="144"/>
      <c r="AU62" s="144"/>
    </row>
    <row r="63" spans="1:47" ht="30" customHeight="1" x14ac:dyDescent="0.8">
      <c r="A63" s="216"/>
      <c r="B63" s="217"/>
      <c r="C63" s="221" t="s">
        <v>158</v>
      </c>
      <c r="D63" s="222">
        <f t="shared" si="79"/>
        <v>0</v>
      </c>
      <c r="E63" s="222">
        <f t="shared" si="80"/>
        <v>0</v>
      </c>
      <c r="F63" s="222">
        <f t="shared" si="81"/>
        <v>0</v>
      </c>
      <c r="G63" s="222">
        <f t="shared" si="82"/>
        <v>0</v>
      </c>
      <c r="H63" s="222">
        <f t="shared" si="83"/>
        <v>0</v>
      </c>
      <c r="I63" s="222">
        <f t="shared" si="84"/>
        <v>0</v>
      </c>
      <c r="J63" s="222">
        <f t="shared" si="85"/>
        <v>0</v>
      </c>
      <c r="K63" s="222">
        <f t="shared" si="86"/>
        <v>0</v>
      </c>
      <c r="L63" s="222">
        <f t="shared" si="87"/>
        <v>0</v>
      </c>
      <c r="M63" s="222">
        <f t="shared" si="88"/>
        <v>0</v>
      </c>
      <c r="N63" s="222">
        <f t="shared" si="89"/>
        <v>0</v>
      </c>
      <c r="O63" s="222">
        <f t="shared" si="90"/>
        <v>0</v>
      </c>
      <c r="P63" s="222">
        <f t="shared" si="91"/>
        <v>0</v>
      </c>
      <c r="Q63" s="222">
        <f t="shared" si="92"/>
        <v>0</v>
      </c>
      <c r="Y63" s="143"/>
      <c r="Z63" s="143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T63" s="144"/>
      <c r="AU63" s="144"/>
    </row>
    <row r="64" spans="1:47" ht="30" customHeight="1" x14ac:dyDescent="0.8">
      <c r="A64" s="216"/>
      <c r="B64" s="217"/>
      <c r="C64" s="221" t="s">
        <v>129</v>
      </c>
      <c r="D64" s="222">
        <f t="shared" si="79"/>
        <v>0</v>
      </c>
      <c r="E64" s="222">
        <f t="shared" si="80"/>
        <v>0</v>
      </c>
      <c r="F64" s="222">
        <f t="shared" si="81"/>
        <v>0</v>
      </c>
      <c r="G64" s="222">
        <f t="shared" si="82"/>
        <v>0</v>
      </c>
      <c r="H64" s="222">
        <f t="shared" si="83"/>
        <v>0</v>
      </c>
      <c r="I64" s="222">
        <f t="shared" si="84"/>
        <v>0</v>
      </c>
      <c r="J64" s="222">
        <f t="shared" si="85"/>
        <v>0</v>
      </c>
      <c r="K64" s="222">
        <f t="shared" si="86"/>
        <v>0</v>
      </c>
      <c r="L64" s="222">
        <f t="shared" si="87"/>
        <v>0</v>
      </c>
      <c r="M64" s="222">
        <f t="shared" si="88"/>
        <v>0</v>
      </c>
      <c r="N64" s="222">
        <f t="shared" si="89"/>
        <v>0</v>
      </c>
      <c r="O64" s="222">
        <f t="shared" si="90"/>
        <v>0</v>
      </c>
      <c r="P64" s="222">
        <f t="shared" si="91"/>
        <v>0</v>
      </c>
      <c r="Q64" s="222">
        <f t="shared" si="92"/>
        <v>0</v>
      </c>
      <c r="Y64" s="143"/>
      <c r="Z64" s="143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T64" s="144"/>
      <c r="AU64" s="144"/>
    </row>
    <row r="65" spans="1:47" ht="30" customHeight="1" x14ac:dyDescent="0.8">
      <c r="A65" s="216"/>
      <c r="B65" s="217"/>
      <c r="C65" s="221" t="s">
        <v>175</v>
      </c>
      <c r="D65" s="222">
        <f t="shared" si="79"/>
        <v>0</v>
      </c>
      <c r="E65" s="222">
        <f t="shared" si="80"/>
        <v>0</v>
      </c>
      <c r="F65" s="222">
        <f t="shared" si="81"/>
        <v>0</v>
      </c>
      <c r="G65" s="222">
        <f t="shared" si="82"/>
        <v>0</v>
      </c>
      <c r="H65" s="222">
        <f t="shared" si="83"/>
        <v>0</v>
      </c>
      <c r="I65" s="222">
        <f t="shared" si="84"/>
        <v>0</v>
      </c>
      <c r="J65" s="222">
        <f t="shared" si="85"/>
        <v>0</v>
      </c>
      <c r="K65" s="222">
        <f t="shared" si="86"/>
        <v>0</v>
      </c>
      <c r="L65" s="222">
        <f t="shared" si="87"/>
        <v>0</v>
      </c>
      <c r="M65" s="222">
        <f t="shared" si="88"/>
        <v>0</v>
      </c>
      <c r="N65" s="222">
        <f t="shared" si="89"/>
        <v>0</v>
      </c>
      <c r="O65" s="222">
        <f t="shared" si="90"/>
        <v>0</v>
      </c>
      <c r="P65" s="222">
        <f t="shared" si="91"/>
        <v>0</v>
      </c>
      <c r="Q65" s="222">
        <f t="shared" si="92"/>
        <v>0</v>
      </c>
      <c r="Y65" s="143"/>
      <c r="Z65" s="143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T65" s="144"/>
      <c r="AU65" s="144"/>
    </row>
    <row r="66" spans="1:47" ht="30" customHeight="1" x14ac:dyDescent="0.8">
      <c r="A66" s="216"/>
      <c r="B66" s="217"/>
      <c r="C66" s="221" t="s">
        <v>176</v>
      </c>
      <c r="D66" s="222">
        <f t="shared" si="79"/>
        <v>0</v>
      </c>
      <c r="E66" s="222">
        <f t="shared" si="80"/>
        <v>0</v>
      </c>
      <c r="F66" s="222">
        <f t="shared" si="81"/>
        <v>0</v>
      </c>
      <c r="G66" s="222">
        <f t="shared" si="82"/>
        <v>0</v>
      </c>
      <c r="H66" s="222">
        <f t="shared" si="83"/>
        <v>0</v>
      </c>
      <c r="I66" s="222">
        <f t="shared" si="84"/>
        <v>0</v>
      </c>
      <c r="J66" s="222">
        <f t="shared" si="85"/>
        <v>0</v>
      </c>
      <c r="K66" s="222">
        <f t="shared" si="86"/>
        <v>0</v>
      </c>
      <c r="L66" s="222">
        <f t="shared" si="87"/>
        <v>0</v>
      </c>
      <c r="M66" s="222">
        <f t="shared" si="88"/>
        <v>0</v>
      </c>
      <c r="N66" s="222">
        <f t="shared" si="89"/>
        <v>0</v>
      </c>
      <c r="O66" s="222">
        <f t="shared" si="90"/>
        <v>0</v>
      </c>
      <c r="P66" s="222">
        <f t="shared" si="91"/>
        <v>0</v>
      </c>
      <c r="Q66" s="222">
        <f t="shared" si="92"/>
        <v>0</v>
      </c>
      <c r="Y66" s="143"/>
      <c r="Z66" s="143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T66" s="144"/>
      <c r="AU66" s="144"/>
    </row>
    <row r="67" spans="1:47" ht="30" customHeight="1" x14ac:dyDescent="0.8">
      <c r="A67" s="216"/>
      <c r="B67" s="217"/>
      <c r="C67" s="221" t="s">
        <v>131</v>
      </c>
      <c r="D67" s="222">
        <f t="shared" si="79"/>
        <v>0</v>
      </c>
      <c r="E67" s="222">
        <f t="shared" si="80"/>
        <v>0</v>
      </c>
      <c r="F67" s="222">
        <f t="shared" si="81"/>
        <v>0</v>
      </c>
      <c r="G67" s="222">
        <f t="shared" si="82"/>
        <v>0</v>
      </c>
      <c r="H67" s="222">
        <f t="shared" si="83"/>
        <v>0</v>
      </c>
      <c r="I67" s="222">
        <f t="shared" si="84"/>
        <v>0</v>
      </c>
      <c r="J67" s="222">
        <f t="shared" si="85"/>
        <v>0</v>
      </c>
      <c r="K67" s="222">
        <f t="shared" si="86"/>
        <v>0</v>
      </c>
      <c r="L67" s="222">
        <f t="shared" si="87"/>
        <v>0</v>
      </c>
      <c r="M67" s="222">
        <f t="shared" si="88"/>
        <v>0</v>
      </c>
      <c r="N67" s="222">
        <f t="shared" si="89"/>
        <v>0</v>
      </c>
      <c r="O67" s="222">
        <f t="shared" si="90"/>
        <v>0</v>
      </c>
      <c r="P67" s="222">
        <f t="shared" si="91"/>
        <v>0</v>
      </c>
      <c r="Q67" s="222">
        <f t="shared" si="92"/>
        <v>0</v>
      </c>
      <c r="Y67" s="143"/>
      <c r="Z67" s="143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T67" s="144"/>
      <c r="AU67" s="144"/>
    </row>
    <row r="68" spans="1:47" ht="30" customHeight="1" x14ac:dyDescent="0.8">
      <c r="A68" s="216"/>
      <c r="B68" s="217"/>
      <c r="C68" s="221" t="s">
        <v>7</v>
      </c>
      <c r="D68" s="222">
        <f t="shared" si="79"/>
        <v>0</v>
      </c>
      <c r="E68" s="222">
        <f t="shared" si="80"/>
        <v>0</v>
      </c>
      <c r="F68" s="222">
        <f t="shared" si="81"/>
        <v>0</v>
      </c>
      <c r="G68" s="222">
        <f t="shared" si="82"/>
        <v>0</v>
      </c>
      <c r="H68" s="222">
        <f t="shared" si="83"/>
        <v>0</v>
      </c>
      <c r="I68" s="222">
        <f t="shared" si="84"/>
        <v>0</v>
      </c>
      <c r="J68" s="222">
        <f t="shared" si="85"/>
        <v>0</v>
      </c>
      <c r="K68" s="222">
        <f t="shared" si="86"/>
        <v>0</v>
      </c>
      <c r="L68" s="222">
        <f t="shared" si="87"/>
        <v>0</v>
      </c>
      <c r="M68" s="222">
        <f t="shared" si="88"/>
        <v>0</v>
      </c>
      <c r="N68" s="222">
        <f t="shared" si="89"/>
        <v>0</v>
      </c>
      <c r="O68" s="222">
        <f t="shared" si="90"/>
        <v>0</v>
      </c>
      <c r="P68" s="222">
        <f t="shared" si="91"/>
        <v>0</v>
      </c>
      <c r="Q68" s="222">
        <f t="shared" si="92"/>
        <v>0</v>
      </c>
      <c r="Y68" s="143"/>
      <c r="Z68" s="143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T68" s="144"/>
      <c r="AU68" s="144"/>
    </row>
    <row r="69" spans="1:47" ht="30" customHeight="1" x14ac:dyDescent="0.8">
      <c r="A69" s="216"/>
      <c r="B69" s="217"/>
      <c r="C69" s="221" t="s">
        <v>39</v>
      </c>
      <c r="D69" s="222">
        <f t="shared" si="79"/>
        <v>0</v>
      </c>
      <c r="E69" s="222">
        <f t="shared" si="80"/>
        <v>0</v>
      </c>
      <c r="F69" s="222">
        <f t="shared" si="81"/>
        <v>0</v>
      </c>
      <c r="G69" s="222">
        <f t="shared" si="82"/>
        <v>0</v>
      </c>
      <c r="H69" s="222">
        <f t="shared" si="83"/>
        <v>0</v>
      </c>
      <c r="I69" s="222">
        <f t="shared" si="84"/>
        <v>0</v>
      </c>
      <c r="J69" s="222">
        <f t="shared" si="85"/>
        <v>0</v>
      </c>
      <c r="K69" s="222">
        <f t="shared" si="86"/>
        <v>0</v>
      </c>
      <c r="L69" s="222">
        <f t="shared" si="87"/>
        <v>0</v>
      </c>
      <c r="M69" s="222">
        <f t="shared" si="88"/>
        <v>0</v>
      </c>
      <c r="N69" s="222">
        <f t="shared" si="89"/>
        <v>0</v>
      </c>
      <c r="O69" s="222">
        <f t="shared" si="90"/>
        <v>0</v>
      </c>
      <c r="P69" s="222">
        <f t="shared" si="91"/>
        <v>0</v>
      </c>
      <c r="Q69" s="222">
        <f t="shared" si="92"/>
        <v>0</v>
      </c>
      <c r="Y69" s="143"/>
      <c r="Z69" s="143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T69" s="144"/>
      <c r="AU69" s="144"/>
    </row>
    <row r="70" spans="1:47" ht="30" customHeight="1" x14ac:dyDescent="0.8">
      <c r="A70" s="216"/>
      <c r="B70" s="217"/>
      <c r="C70" s="223" t="s">
        <v>82</v>
      </c>
      <c r="D70" s="222">
        <f t="shared" si="79"/>
        <v>0</v>
      </c>
      <c r="E70" s="222">
        <f t="shared" si="80"/>
        <v>0</v>
      </c>
      <c r="F70" s="222">
        <f t="shared" si="81"/>
        <v>0</v>
      </c>
      <c r="G70" s="222">
        <f t="shared" si="82"/>
        <v>0</v>
      </c>
      <c r="H70" s="222">
        <f t="shared" si="83"/>
        <v>0</v>
      </c>
      <c r="I70" s="222">
        <f t="shared" si="84"/>
        <v>0</v>
      </c>
      <c r="J70" s="222">
        <f t="shared" si="85"/>
        <v>0</v>
      </c>
      <c r="K70" s="222">
        <f t="shared" si="86"/>
        <v>0</v>
      </c>
      <c r="L70" s="222">
        <f t="shared" si="87"/>
        <v>0</v>
      </c>
      <c r="M70" s="222">
        <f t="shared" si="88"/>
        <v>0</v>
      </c>
      <c r="N70" s="222">
        <f t="shared" si="89"/>
        <v>0</v>
      </c>
      <c r="O70" s="222">
        <f t="shared" si="90"/>
        <v>0</v>
      </c>
      <c r="P70" s="222">
        <f t="shared" si="91"/>
        <v>0</v>
      </c>
      <c r="Q70" s="222">
        <f t="shared" si="92"/>
        <v>0</v>
      </c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T70" s="144"/>
      <c r="AU70" s="144"/>
    </row>
    <row r="71" spans="1:47" ht="30" customHeight="1" x14ac:dyDescent="0.8">
      <c r="A71" s="216"/>
      <c r="B71" s="217"/>
      <c r="C71" s="221" t="s">
        <v>83</v>
      </c>
      <c r="D71" s="222">
        <f t="shared" si="79"/>
        <v>0</v>
      </c>
      <c r="E71" s="222">
        <f t="shared" si="80"/>
        <v>0</v>
      </c>
      <c r="F71" s="222">
        <f t="shared" si="81"/>
        <v>0</v>
      </c>
      <c r="G71" s="222">
        <f t="shared" si="82"/>
        <v>0</v>
      </c>
      <c r="H71" s="222">
        <f t="shared" si="83"/>
        <v>0</v>
      </c>
      <c r="I71" s="222">
        <f t="shared" si="84"/>
        <v>0</v>
      </c>
      <c r="J71" s="222">
        <f t="shared" si="85"/>
        <v>0</v>
      </c>
      <c r="K71" s="222">
        <f t="shared" si="86"/>
        <v>0</v>
      </c>
      <c r="L71" s="222">
        <f t="shared" si="87"/>
        <v>0</v>
      </c>
      <c r="M71" s="222">
        <f t="shared" si="88"/>
        <v>0</v>
      </c>
      <c r="N71" s="222">
        <f t="shared" si="89"/>
        <v>0</v>
      </c>
      <c r="O71" s="222">
        <f t="shared" si="90"/>
        <v>0</v>
      </c>
      <c r="P71" s="222">
        <f t="shared" si="91"/>
        <v>0</v>
      </c>
      <c r="Q71" s="222">
        <f t="shared" si="92"/>
        <v>0</v>
      </c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T71" s="144"/>
      <c r="AU71" s="144"/>
    </row>
    <row r="72" spans="1:47" ht="30" customHeight="1" x14ac:dyDescent="0.8">
      <c r="A72" s="216"/>
      <c r="B72" s="217"/>
      <c r="C72" s="221" t="s">
        <v>29</v>
      </c>
      <c r="D72" s="222">
        <f t="shared" si="79"/>
        <v>0</v>
      </c>
      <c r="E72" s="222">
        <f t="shared" si="80"/>
        <v>0</v>
      </c>
      <c r="F72" s="222">
        <f t="shared" si="81"/>
        <v>0</v>
      </c>
      <c r="G72" s="222">
        <f t="shared" si="82"/>
        <v>0</v>
      </c>
      <c r="H72" s="222">
        <f t="shared" si="83"/>
        <v>0</v>
      </c>
      <c r="I72" s="222">
        <f t="shared" si="84"/>
        <v>0</v>
      </c>
      <c r="J72" s="222">
        <f t="shared" si="85"/>
        <v>0</v>
      </c>
      <c r="K72" s="222">
        <f t="shared" si="86"/>
        <v>0</v>
      </c>
      <c r="L72" s="222">
        <f t="shared" si="87"/>
        <v>0</v>
      </c>
      <c r="M72" s="222">
        <f t="shared" si="88"/>
        <v>0</v>
      </c>
      <c r="N72" s="222">
        <f t="shared" si="89"/>
        <v>0</v>
      </c>
      <c r="O72" s="222">
        <f t="shared" si="90"/>
        <v>0</v>
      </c>
      <c r="P72" s="222">
        <f t="shared" si="91"/>
        <v>0</v>
      </c>
      <c r="Q72" s="222">
        <f t="shared" si="92"/>
        <v>0</v>
      </c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T72" s="144"/>
      <c r="AU72" s="144"/>
    </row>
    <row r="73" spans="1:47" ht="30" customHeight="1" x14ac:dyDescent="0.8">
      <c r="A73" s="216"/>
      <c r="B73" s="217"/>
      <c r="C73" s="221" t="s">
        <v>112</v>
      </c>
      <c r="D73" s="222">
        <f t="shared" si="79"/>
        <v>0</v>
      </c>
      <c r="E73" s="222">
        <f t="shared" ref="E73" si="93">I30</f>
        <v>0</v>
      </c>
      <c r="F73" s="222">
        <f t="shared" ref="F73" si="94">J30</f>
        <v>0</v>
      </c>
      <c r="G73" s="222">
        <f t="shared" ref="G73" si="95">K30</f>
        <v>0</v>
      </c>
      <c r="H73" s="222">
        <f t="shared" ref="H73" si="96">L30</f>
        <v>0</v>
      </c>
      <c r="I73" s="222">
        <f t="shared" ref="I73" si="97">M30</f>
        <v>0</v>
      </c>
      <c r="J73" s="222">
        <f t="shared" ref="J73" si="98">N30</f>
        <v>0</v>
      </c>
      <c r="K73" s="222">
        <f t="shared" ref="K73" si="99">O30</f>
        <v>0</v>
      </c>
      <c r="L73" s="222">
        <f t="shared" ref="L73" si="100">P30</f>
        <v>0</v>
      </c>
      <c r="M73" s="222">
        <f t="shared" ref="M73" si="101">Q30</f>
        <v>0</v>
      </c>
      <c r="N73" s="222">
        <f t="shared" ref="N73" si="102">R30</f>
        <v>0</v>
      </c>
      <c r="O73" s="222">
        <f t="shared" ref="O73" si="103">S30</f>
        <v>0</v>
      </c>
      <c r="P73" s="222">
        <f t="shared" ref="P73" si="104">T30</f>
        <v>0</v>
      </c>
      <c r="Q73" s="222">
        <f t="shared" ref="Q73" si="105">U30</f>
        <v>0</v>
      </c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T73" s="144"/>
      <c r="AU73" s="144"/>
    </row>
    <row r="74" spans="1:47" ht="30" customHeight="1" x14ac:dyDescent="0.8">
      <c r="A74" s="216"/>
      <c r="B74" s="217"/>
      <c r="C74" s="221" t="s">
        <v>130</v>
      </c>
      <c r="D74" s="222">
        <f t="shared" ref="D74" si="106">H31</f>
        <v>0</v>
      </c>
      <c r="E74" s="222">
        <f t="shared" ref="E74" si="107">I31</f>
        <v>0</v>
      </c>
      <c r="F74" s="222">
        <f t="shared" ref="F74" si="108">J31</f>
        <v>0</v>
      </c>
      <c r="G74" s="222">
        <f t="shared" ref="G74" si="109">K31</f>
        <v>0</v>
      </c>
      <c r="H74" s="222">
        <f t="shared" ref="H74" si="110">L31</f>
        <v>0</v>
      </c>
      <c r="I74" s="222">
        <f t="shared" ref="I74" si="111">M31</f>
        <v>0</v>
      </c>
      <c r="J74" s="222">
        <f t="shared" ref="J74" si="112">N31</f>
        <v>0</v>
      </c>
      <c r="K74" s="222">
        <f t="shared" ref="K74" si="113">O31</f>
        <v>0</v>
      </c>
      <c r="L74" s="222">
        <f t="shared" ref="L74" si="114">P31</f>
        <v>0</v>
      </c>
      <c r="M74" s="222">
        <f t="shared" ref="M74" si="115">Q31</f>
        <v>0</v>
      </c>
      <c r="N74" s="222">
        <f t="shared" ref="N74" si="116">R31</f>
        <v>0</v>
      </c>
      <c r="O74" s="222">
        <f t="shared" ref="O74" si="117">S31</f>
        <v>0</v>
      </c>
      <c r="P74" s="222">
        <f t="shared" ref="P74" si="118">T31</f>
        <v>0</v>
      </c>
      <c r="Q74" s="222">
        <f t="shared" ref="Q74" si="119">U31</f>
        <v>0</v>
      </c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T74" s="144"/>
      <c r="AU74" s="144"/>
    </row>
    <row r="75" spans="1:47" ht="30" customHeight="1" x14ac:dyDescent="0.8">
      <c r="A75" s="216"/>
      <c r="B75" s="217"/>
      <c r="C75" s="224" t="s">
        <v>180</v>
      </c>
      <c r="D75" s="225">
        <v>0</v>
      </c>
      <c r="E75" s="225">
        <v>0</v>
      </c>
      <c r="F75" s="225">
        <v>0</v>
      </c>
      <c r="G75" s="225">
        <v>0</v>
      </c>
      <c r="H75" s="225">
        <v>0</v>
      </c>
      <c r="I75" s="225">
        <v>0</v>
      </c>
      <c r="J75" s="225">
        <v>0</v>
      </c>
      <c r="K75" s="225">
        <v>0</v>
      </c>
      <c r="L75" s="225">
        <v>0</v>
      </c>
      <c r="M75" s="225">
        <v>0</v>
      </c>
      <c r="N75" s="225">
        <v>0</v>
      </c>
      <c r="O75" s="225">
        <v>0</v>
      </c>
      <c r="P75" s="225">
        <v>0</v>
      </c>
      <c r="Q75" s="222">
        <f t="shared" ref="Q75:Q77" si="120">AVERAGE(D75:O75)</f>
        <v>0</v>
      </c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T75" s="144"/>
      <c r="AU75" s="144"/>
    </row>
    <row r="76" spans="1:47" ht="30" customHeight="1" x14ac:dyDescent="0.8">
      <c r="A76" s="216"/>
      <c r="B76" s="217"/>
      <c r="C76" s="224" t="s">
        <v>136</v>
      </c>
      <c r="D76" s="225">
        <v>0</v>
      </c>
      <c r="E76" s="225">
        <v>0</v>
      </c>
      <c r="F76" s="225">
        <v>0</v>
      </c>
      <c r="G76" s="225">
        <v>0</v>
      </c>
      <c r="H76" s="225">
        <v>0</v>
      </c>
      <c r="I76" s="225">
        <v>0</v>
      </c>
      <c r="J76" s="225">
        <v>0</v>
      </c>
      <c r="K76" s="225">
        <v>0</v>
      </c>
      <c r="L76" s="225">
        <v>0</v>
      </c>
      <c r="M76" s="225">
        <v>0</v>
      </c>
      <c r="N76" s="225">
        <v>0</v>
      </c>
      <c r="O76" s="225">
        <v>0</v>
      </c>
      <c r="P76" s="225">
        <v>0</v>
      </c>
      <c r="Q76" s="222">
        <f t="shared" si="120"/>
        <v>0</v>
      </c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T76" s="144"/>
      <c r="AU76" s="144"/>
    </row>
    <row r="77" spans="1:47" ht="30" customHeight="1" x14ac:dyDescent="0.8">
      <c r="A77" s="216"/>
      <c r="B77" s="217"/>
      <c r="C77" s="224" t="s">
        <v>182</v>
      </c>
      <c r="D77" s="222">
        <f>SUM(D53:D74)</f>
        <v>0</v>
      </c>
      <c r="E77" s="222">
        <f t="shared" ref="E77:P77" si="121">SUM(E53:E74)</f>
        <v>0</v>
      </c>
      <c r="F77" s="222">
        <f t="shared" si="121"/>
        <v>0</v>
      </c>
      <c r="G77" s="222">
        <f t="shared" si="121"/>
        <v>0</v>
      </c>
      <c r="H77" s="222">
        <f t="shared" si="121"/>
        <v>0</v>
      </c>
      <c r="I77" s="222">
        <f t="shared" si="121"/>
        <v>0</v>
      </c>
      <c r="J77" s="222">
        <f t="shared" si="121"/>
        <v>0</v>
      </c>
      <c r="K77" s="222">
        <f t="shared" si="121"/>
        <v>0</v>
      </c>
      <c r="L77" s="222">
        <f t="shared" si="121"/>
        <v>0</v>
      </c>
      <c r="M77" s="222">
        <f t="shared" si="121"/>
        <v>0</v>
      </c>
      <c r="N77" s="222">
        <f t="shared" si="121"/>
        <v>0</v>
      </c>
      <c r="O77" s="222">
        <f t="shared" si="121"/>
        <v>0</v>
      </c>
      <c r="P77" s="222">
        <f t="shared" si="121"/>
        <v>0</v>
      </c>
      <c r="Q77" s="222">
        <f t="shared" si="120"/>
        <v>0</v>
      </c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T77" s="144"/>
      <c r="AU77" s="144"/>
    </row>
    <row r="78" spans="1:47" ht="30" customHeight="1" x14ac:dyDescent="0.8">
      <c r="A78" s="216"/>
      <c r="B78" s="217"/>
      <c r="C78" s="224" t="s">
        <v>181</v>
      </c>
      <c r="D78" s="222">
        <f>'สรุปการคำนวณ ปีฐาน .......'!C72</f>
        <v>0</v>
      </c>
      <c r="E78" s="222">
        <f>'สรุปการคำนวณ ปีฐาน .......'!D72</f>
        <v>0</v>
      </c>
      <c r="F78" s="222">
        <f>'สรุปการคำนวณ ปีฐาน .......'!E72</f>
        <v>0</v>
      </c>
      <c r="G78" s="222">
        <f>'สรุปการคำนวณ ปีฐาน .......'!F72</f>
        <v>0</v>
      </c>
      <c r="H78" s="222">
        <f>'สรุปการคำนวณ ปีฐาน .......'!G72</f>
        <v>0</v>
      </c>
      <c r="I78" s="222">
        <f>'สรุปการคำนวณ ปีฐาน .......'!H72</f>
        <v>0</v>
      </c>
      <c r="J78" s="222">
        <f>'สรุปการคำนวณ ปีฐาน .......'!I72</f>
        <v>0</v>
      </c>
      <c r="K78" s="222">
        <f>'สรุปการคำนวณ ปีฐาน .......'!J72</f>
        <v>0</v>
      </c>
      <c r="L78" s="222">
        <f>'สรุปการคำนวณ ปีฐาน .......'!K72</f>
        <v>0</v>
      </c>
      <c r="M78" s="222">
        <f>'สรุปการคำนวณ ปีฐาน .......'!L72</f>
        <v>0</v>
      </c>
      <c r="N78" s="222">
        <f>'สรุปการคำนวณ ปีฐาน .......'!M72</f>
        <v>0</v>
      </c>
      <c r="O78" s="226">
        <f>'สรุปการคำนวณ ปีฐาน .......'!N72</f>
        <v>0</v>
      </c>
      <c r="P78" s="222">
        <f>'สรุปการคำนวณ ปีฐาน .......'!O72</f>
        <v>0</v>
      </c>
      <c r="Q78" s="222">
        <f>'สรุปการคำนวณ ปีฐาน .......'!P72</f>
        <v>0</v>
      </c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T78" s="144"/>
      <c r="AU78" s="144"/>
    </row>
    <row r="79" spans="1:47" ht="30" customHeight="1" x14ac:dyDescent="0.8">
      <c r="A79" s="216"/>
      <c r="B79" s="217"/>
      <c r="C79" s="224" t="s">
        <v>186</v>
      </c>
      <c r="D79" s="222">
        <f t="shared" ref="D79:Q79" si="122">D77-D78</f>
        <v>0</v>
      </c>
      <c r="E79" s="222">
        <f t="shared" si="122"/>
        <v>0</v>
      </c>
      <c r="F79" s="222">
        <f t="shared" si="122"/>
        <v>0</v>
      </c>
      <c r="G79" s="222">
        <f t="shared" si="122"/>
        <v>0</v>
      </c>
      <c r="H79" s="222">
        <f t="shared" si="122"/>
        <v>0</v>
      </c>
      <c r="I79" s="222">
        <f t="shared" si="122"/>
        <v>0</v>
      </c>
      <c r="J79" s="222">
        <f t="shared" si="122"/>
        <v>0</v>
      </c>
      <c r="K79" s="222">
        <f t="shared" si="122"/>
        <v>0</v>
      </c>
      <c r="L79" s="222">
        <f t="shared" si="122"/>
        <v>0</v>
      </c>
      <c r="M79" s="222">
        <f t="shared" si="122"/>
        <v>0</v>
      </c>
      <c r="N79" s="222">
        <f t="shared" si="122"/>
        <v>0</v>
      </c>
      <c r="O79" s="222">
        <f t="shared" si="122"/>
        <v>0</v>
      </c>
      <c r="P79" s="222">
        <f t="shared" si="122"/>
        <v>0</v>
      </c>
      <c r="Q79" s="222">
        <f t="shared" si="122"/>
        <v>0</v>
      </c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T79" s="144"/>
      <c r="AU79" s="144"/>
    </row>
    <row r="80" spans="1:47" ht="30" customHeight="1" x14ac:dyDescent="0.8">
      <c r="A80" s="216"/>
      <c r="B80" s="217"/>
      <c r="C80" s="224" t="s">
        <v>142</v>
      </c>
      <c r="D80" s="222" t="e">
        <f t="shared" ref="D80:Q80" si="123">D79*100/D78</f>
        <v>#DIV/0!</v>
      </c>
      <c r="E80" s="222" t="e">
        <f t="shared" si="123"/>
        <v>#DIV/0!</v>
      </c>
      <c r="F80" s="222" t="e">
        <f t="shared" si="123"/>
        <v>#DIV/0!</v>
      </c>
      <c r="G80" s="222" t="e">
        <f t="shared" si="123"/>
        <v>#DIV/0!</v>
      </c>
      <c r="H80" s="222" t="e">
        <f t="shared" si="123"/>
        <v>#DIV/0!</v>
      </c>
      <c r="I80" s="222" t="e">
        <f t="shared" si="123"/>
        <v>#DIV/0!</v>
      </c>
      <c r="J80" s="222" t="e">
        <f t="shared" si="123"/>
        <v>#DIV/0!</v>
      </c>
      <c r="K80" s="222" t="e">
        <f t="shared" si="123"/>
        <v>#DIV/0!</v>
      </c>
      <c r="L80" s="222" t="e">
        <f t="shared" si="123"/>
        <v>#DIV/0!</v>
      </c>
      <c r="M80" s="222" t="e">
        <f t="shared" si="123"/>
        <v>#DIV/0!</v>
      </c>
      <c r="N80" s="222" t="e">
        <f t="shared" si="123"/>
        <v>#DIV/0!</v>
      </c>
      <c r="O80" s="222" t="e">
        <f t="shared" si="123"/>
        <v>#DIV/0!</v>
      </c>
      <c r="P80" s="222" t="e">
        <f t="shared" si="123"/>
        <v>#DIV/0!</v>
      </c>
      <c r="Q80" s="222" t="e">
        <f t="shared" si="123"/>
        <v>#DIV/0!</v>
      </c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T80" s="144"/>
      <c r="AU80" s="144"/>
    </row>
    <row r="81" spans="1:47" ht="30" customHeight="1" x14ac:dyDescent="0.8">
      <c r="A81" s="214"/>
      <c r="B81" s="227"/>
      <c r="C81" s="224" t="s">
        <v>183</v>
      </c>
      <c r="D81" s="222" t="e">
        <f t="shared" ref="D81:O81" si="124">D77/D75</f>
        <v>#DIV/0!</v>
      </c>
      <c r="E81" s="222" t="e">
        <f t="shared" si="124"/>
        <v>#DIV/0!</v>
      </c>
      <c r="F81" s="222" t="e">
        <f t="shared" si="124"/>
        <v>#DIV/0!</v>
      </c>
      <c r="G81" s="222" t="e">
        <f t="shared" si="124"/>
        <v>#DIV/0!</v>
      </c>
      <c r="H81" s="222" t="e">
        <f t="shared" si="124"/>
        <v>#DIV/0!</v>
      </c>
      <c r="I81" s="222" t="e">
        <f t="shared" si="124"/>
        <v>#DIV/0!</v>
      </c>
      <c r="J81" s="222" t="e">
        <f t="shared" si="124"/>
        <v>#DIV/0!</v>
      </c>
      <c r="K81" s="222" t="e">
        <f t="shared" si="124"/>
        <v>#DIV/0!</v>
      </c>
      <c r="L81" s="222" t="e">
        <f t="shared" si="124"/>
        <v>#DIV/0!</v>
      </c>
      <c r="M81" s="222" t="e">
        <f t="shared" si="124"/>
        <v>#DIV/0!</v>
      </c>
      <c r="N81" s="222" t="e">
        <f t="shared" si="124"/>
        <v>#DIV/0!</v>
      </c>
      <c r="O81" s="222" t="e">
        <f t="shared" si="124"/>
        <v>#DIV/0!</v>
      </c>
      <c r="P81" s="222" t="e">
        <f>SUM(D81:O81)</f>
        <v>#DIV/0!</v>
      </c>
      <c r="Q81" s="222" t="e">
        <f>AVERAGE(D81:O81)</f>
        <v>#DIV/0!</v>
      </c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T81" s="144"/>
      <c r="AU81" s="144"/>
    </row>
    <row r="82" spans="1:47" ht="30" customHeight="1" x14ac:dyDescent="0.8">
      <c r="C82" s="224" t="s">
        <v>184</v>
      </c>
      <c r="D82" s="222" t="e">
        <f t="shared" ref="D82:O82" si="125">D78/D76</f>
        <v>#DIV/0!</v>
      </c>
      <c r="E82" s="222" t="e">
        <f t="shared" si="125"/>
        <v>#DIV/0!</v>
      </c>
      <c r="F82" s="222" t="e">
        <f t="shared" si="125"/>
        <v>#DIV/0!</v>
      </c>
      <c r="G82" s="222" t="e">
        <f t="shared" si="125"/>
        <v>#DIV/0!</v>
      </c>
      <c r="H82" s="222" t="e">
        <f t="shared" si="125"/>
        <v>#DIV/0!</v>
      </c>
      <c r="I82" s="222" t="e">
        <f t="shared" si="125"/>
        <v>#DIV/0!</v>
      </c>
      <c r="J82" s="222" t="e">
        <f t="shared" si="125"/>
        <v>#DIV/0!</v>
      </c>
      <c r="K82" s="222" t="e">
        <f t="shared" si="125"/>
        <v>#DIV/0!</v>
      </c>
      <c r="L82" s="222" t="e">
        <f t="shared" si="125"/>
        <v>#DIV/0!</v>
      </c>
      <c r="M82" s="222" t="e">
        <f t="shared" si="125"/>
        <v>#DIV/0!</v>
      </c>
      <c r="N82" s="222" t="e">
        <f t="shared" si="125"/>
        <v>#DIV/0!</v>
      </c>
      <c r="O82" s="222" t="e">
        <f t="shared" si="125"/>
        <v>#DIV/0!</v>
      </c>
      <c r="P82" s="222" t="e">
        <f>SUM(D82:O82)</f>
        <v>#DIV/0!</v>
      </c>
      <c r="Q82" s="222" t="e">
        <f>AVERAGE(D82:O82)</f>
        <v>#DIV/0!</v>
      </c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T82" s="144"/>
      <c r="AU82" s="144"/>
    </row>
    <row r="83" spans="1:47" ht="30" customHeight="1" x14ac:dyDescent="0.8">
      <c r="C83" s="224" t="s">
        <v>185</v>
      </c>
      <c r="D83" s="222" t="e">
        <f t="shared" ref="D83:Q83" si="126">D81-D82</f>
        <v>#DIV/0!</v>
      </c>
      <c r="E83" s="222" t="e">
        <f t="shared" si="126"/>
        <v>#DIV/0!</v>
      </c>
      <c r="F83" s="222" t="e">
        <f t="shared" si="126"/>
        <v>#DIV/0!</v>
      </c>
      <c r="G83" s="222" t="e">
        <f t="shared" si="126"/>
        <v>#DIV/0!</v>
      </c>
      <c r="H83" s="222" t="e">
        <f t="shared" si="126"/>
        <v>#DIV/0!</v>
      </c>
      <c r="I83" s="222" t="e">
        <f t="shared" si="126"/>
        <v>#DIV/0!</v>
      </c>
      <c r="J83" s="222" t="e">
        <f t="shared" si="126"/>
        <v>#DIV/0!</v>
      </c>
      <c r="K83" s="222" t="e">
        <f t="shared" si="126"/>
        <v>#DIV/0!</v>
      </c>
      <c r="L83" s="222" t="e">
        <f t="shared" si="126"/>
        <v>#DIV/0!</v>
      </c>
      <c r="M83" s="222" t="e">
        <f t="shared" si="126"/>
        <v>#DIV/0!</v>
      </c>
      <c r="N83" s="222" t="e">
        <f t="shared" si="126"/>
        <v>#DIV/0!</v>
      </c>
      <c r="O83" s="222" t="e">
        <f t="shared" si="126"/>
        <v>#DIV/0!</v>
      </c>
      <c r="P83" s="222" t="e">
        <f t="shared" si="126"/>
        <v>#DIV/0!</v>
      </c>
      <c r="Q83" s="222" t="e">
        <f t="shared" si="126"/>
        <v>#DIV/0!</v>
      </c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T83" s="144"/>
      <c r="AU83" s="144"/>
    </row>
    <row r="84" spans="1:47" ht="30" customHeight="1" x14ac:dyDescent="0.8">
      <c r="C84" s="224" t="s">
        <v>141</v>
      </c>
      <c r="D84" s="222" t="e">
        <f t="shared" ref="D84:Q84" si="127">D83*100/D82</f>
        <v>#DIV/0!</v>
      </c>
      <c r="E84" s="222" t="e">
        <f t="shared" si="127"/>
        <v>#DIV/0!</v>
      </c>
      <c r="F84" s="222" t="e">
        <f t="shared" si="127"/>
        <v>#DIV/0!</v>
      </c>
      <c r="G84" s="222" t="e">
        <f t="shared" si="127"/>
        <v>#DIV/0!</v>
      </c>
      <c r="H84" s="222" t="e">
        <f t="shared" si="127"/>
        <v>#DIV/0!</v>
      </c>
      <c r="I84" s="222" t="e">
        <f t="shared" si="127"/>
        <v>#DIV/0!</v>
      </c>
      <c r="J84" s="222" t="e">
        <f t="shared" si="127"/>
        <v>#DIV/0!</v>
      </c>
      <c r="K84" s="222" t="e">
        <f t="shared" si="127"/>
        <v>#DIV/0!</v>
      </c>
      <c r="L84" s="222" t="e">
        <f t="shared" si="127"/>
        <v>#DIV/0!</v>
      </c>
      <c r="M84" s="222" t="e">
        <f t="shared" si="127"/>
        <v>#DIV/0!</v>
      </c>
      <c r="N84" s="222" t="e">
        <f t="shared" si="127"/>
        <v>#DIV/0!</v>
      </c>
      <c r="O84" s="222" t="e">
        <f t="shared" si="127"/>
        <v>#DIV/0!</v>
      </c>
      <c r="P84" s="222" t="e">
        <f t="shared" si="127"/>
        <v>#DIV/0!</v>
      </c>
      <c r="Q84" s="222" t="e">
        <f t="shared" si="127"/>
        <v>#DIV/0!</v>
      </c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T84" s="144"/>
      <c r="AU84" s="144"/>
    </row>
    <row r="85" spans="1:47" ht="30" customHeight="1" x14ac:dyDescent="0.3"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T85" s="144"/>
      <c r="AU85" s="144"/>
    </row>
    <row r="86" spans="1:47" ht="30" customHeight="1" x14ac:dyDescent="0.3"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T86" s="144"/>
      <c r="AU86" s="144"/>
    </row>
    <row r="90" spans="1:47" ht="30" customHeight="1" x14ac:dyDescent="0.3">
      <c r="R90" s="143"/>
      <c r="S90" s="143"/>
      <c r="T90" s="143"/>
      <c r="U90" s="143"/>
      <c r="V90" s="143"/>
      <c r="W90" s="143"/>
      <c r="X90" s="143"/>
      <c r="Y90" s="143"/>
      <c r="Z90" s="143"/>
    </row>
    <row r="92" spans="1:47" ht="30" customHeight="1" x14ac:dyDescent="0.3">
      <c r="G92" s="144"/>
      <c r="K92" s="144"/>
    </row>
    <row r="93" spans="1:47" ht="30" customHeight="1" x14ac:dyDescent="0.3">
      <c r="D93" s="145"/>
      <c r="E93" s="145"/>
      <c r="F93" s="145"/>
      <c r="H93" s="145"/>
      <c r="I93" s="145"/>
      <c r="J93" s="228"/>
      <c r="K93" s="145"/>
      <c r="L93" s="145"/>
      <c r="M93" s="145"/>
      <c r="N93" s="145"/>
      <c r="P93" s="145"/>
      <c r="Q93" s="145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T93" s="144"/>
      <c r="AU93" s="144"/>
    </row>
    <row r="94" spans="1:47" ht="30" customHeight="1" x14ac:dyDescent="0.3">
      <c r="D94" s="145"/>
      <c r="E94" s="145"/>
      <c r="F94" s="145"/>
      <c r="H94" s="145"/>
      <c r="I94" s="145"/>
      <c r="J94" s="228"/>
      <c r="K94" s="145"/>
      <c r="L94" s="145"/>
      <c r="M94" s="145"/>
      <c r="N94" s="145"/>
      <c r="P94" s="145"/>
      <c r="Q94" s="145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T94" s="144"/>
      <c r="AU94" s="144"/>
    </row>
    <row r="95" spans="1:47" ht="30" customHeight="1" x14ac:dyDescent="0.3">
      <c r="D95" s="145"/>
      <c r="E95" s="145"/>
      <c r="F95" s="145"/>
      <c r="H95" s="145"/>
      <c r="I95" s="145"/>
      <c r="J95" s="145"/>
      <c r="K95" s="145"/>
      <c r="L95" s="145"/>
      <c r="M95" s="145"/>
      <c r="N95" s="145"/>
      <c r="P95" s="145"/>
      <c r="Q95" s="145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T95" s="144"/>
      <c r="AU95" s="144"/>
    </row>
    <row r="96" spans="1:47" ht="30" customHeight="1" x14ac:dyDescent="0.3">
      <c r="D96" s="145"/>
      <c r="E96" s="145"/>
      <c r="F96" s="145"/>
      <c r="H96" s="145"/>
      <c r="I96" s="145"/>
      <c r="J96" s="145"/>
      <c r="K96" s="145"/>
      <c r="L96" s="145"/>
      <c r="M96" s="145"/>
      <c r="N96" s="145"/>
      <c r="O96" s="146"/>
      <c r="P96" s="145"/>
      <c r="Q96" s="145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T96" s="144"/>
      <c r="AU96" s="144"/>
    </row>
    <row r="97" spans="1:47" ht="30" customHeight="1" x14ac:dyDescent="0.3">
      <c r="D97" s="145"/>
      <c r="E97" s="145"/>
      <c r="F97" s="145"/>
      <c r="H97" s="145"/>
      <c r="I97" s="145"/>
      <c r="J97" s="145"/>
      <c r="K97" s="145"/>
      <c r="L97" s="145"/>
      <c r="M97" s="145"/>
      <c r="N97" s="145"/>
      <c r="O97" s="146"/>
      <c r="P97" s="145"/>
      <c r="Q97" s="145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T97" s="144"/>
      <c r="AU97" s="144"/>
    </row>
    <row r="98" spans="1:47" ht="30" customHeight="1" x14ac:dyDescent="0.3">
      <c r="D98" s="145"/>
      <c r="E98" s="145"/>
      <c r="F98" s="145"/>
      <c r="H98" s="145"/>
      <c r="I98" s="145"/>
      <c r="J98" s="145"/>
      <c r="K98" s="145"/>
      <c r="L98" s="145"/>
      <c r="M98" s="145"/>
      <c r="N98" s="145"/>
      <c r="O98" s="146"/>
      <c r="P98" s="145"/>
      <c r="Q98" s="145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T98" s="144"/>
      <c r="AU98" s="144"/>
    </row>
    <row r="99" spans="1:47" ht="30" customHeight="1" x14ac:dyDescent="0.3">
      <c r="D99" s="145"/>
      <c r="E99" s="145"/>
      <c r="F99" s="145"/>
      <c r="H99" s="145"/>
      <c r="I99" s="145"/>
      <c r="J99" s="145"/>
      <c r="K99" s="145"/>
      <c r="L99" s="145"/>
      <c r="M99" s="145"/>
      <c r="N99" s="145"/>
      <c r="O99" s="146"/>
      <c r="P99" s="145"/>
      <c r="Q99" s="145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T99" s="144"/>
      <c r="AU99" s="144"/>
    </row>
    <row r="100" spans="1:47" ht="30" customHeight="1" x14ac:dyDescent="0.3">
      <c r="D100" s="145"/>
      <c r="E100" s="145"/>
      <c r="F100" s="145"/>
      <c r="H100" s="145"/>
      <c r="I100" s="145"/>
      <c r="J100" s="145"/>
      <c r="K100" s="145"/>
      <c r="L100" s="145"/>
      <c r="M100" s="145"/>
      <c r="N100" s="145"/>
      <c r="O100" s="146"/>
      <c r="P100" s="145"/>
      <c r="Q100" s="145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T100" s="144"/>
      <c r="AU100" s="144"/>
    </row>
    <row r="101" spans="1:47" ht="30" customHeight="1" x14ac:dyDescent="0.3"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T101" s="144"/>
      <c r="AU101" s="144"/>
    </row>
    <row r="102" spans="1:47" ht="30" customHeight="1" x14ac:dyDescent="0.3">
      <c r="A102" s="143"/>
      <c r="C102" s="241" t="s">
        <v>149</v>
      </c>
      <c r="D102" s="235" t="s">
        <v>18</v>
      </c>
      <c r="E102" s="235"/>
      <c r="F102" s="235" t="s">
        <v>19</v>
      </c>
      <c r="G102" s="235"/>
      <c r="H102" s="235" t="s">
        <v>20</v>
      </c>
      <c r="I102" s="235"/>
      <c r="J102" s="235" t="s">
        <v>21</v>
      </c>
      <c r="K102" s="235"/>
      <c r="L102" s="235" t="s">
        <v>76</v>
      </c>
      <c r="M102" s="235"/>
      <c r="N102" s="235" t="s">
        <v>77</v>
      </c>
      <c r="O102" s="235"/>
      <c r="P102" s="235" t="s">
        <v>23</v>
      </c>
      <c r="Q102" s="235"/>
      <c r="R102" s="235" t="s">
        <v>24</v>
      </c>
      <c r="S102" s="235"/>
      <c r="T102" s="235" t="s">
        <v>25</v>
      </c>
      <c r="U102" s="235"/>
      <c r="V102" s="235" t="s">
        <v>26</v>
      </c>
      <c r="W102" s="235"/>
      <c r="X102" s="235" t="s">
        <v>22</v>
      </c>
      <c r="Y102" s="235"/>
      <c r="Z102" s="235" t="s">
        <v>27</v>
      </c>
      <c r="AA102" s="235"/>
      <c r="AB102" s="235" t="s">
        <v>28</v>
      </c>
      <c r="AC102" s="235"/>
      <c r="AD102" s="235" t="s">
        <v>134</v>
      </c>
      <c r="AE102" s="235"/>
      <c r="AF102" s="143"/>
      <c r="AG102" s="143"/>
      <c r="AH102" s="143"/>
      <c r="AI102" s="143"/>
      <c r="AJ102" s="143"/>
      <c r="AK102" s="143"/>
      <c r="AL102" s="143"/>
      <c r="AM102" s="144"/>
      <c r="AN102" s="144"/>
      <c r="AO102" s="144"/>
      <c r="AP102" s="144"/>
      <c r="AQ102" s="144"/>
      <c r="AR102" s="144"/>
      <c r="AT102" s="144"/>
      <c r="AU102" s="144"/>
    </row>
    <row r="103" spans="1:47" ht="30" customHeight="1" x14ac:dyDescent="0.8">
      <c r="A103" s="144"/>
      <c r="B103" s="242"/>
      <c r="C103" s="243"/>
      <c r="D103" s="244" t="s">
        <v>187</v>
      </c>
      <c r="E103" s="244">
        <v>2569</v>
      </c>
      <c r="F103" s="244" t="s">
        <v>187</v>
      </c>
      <c r="G103" s="244">
        <v>2569</v>
      </c>
      <c r="H103" s="244" t="s">
        <v>187</v>
      </c>
      <c r="I103" s="244">
        <v>2569</v>
      </c>
      <c r="J103" s="244" t="s">
        <v>187</v>
      </c>
      <c r="K103" s="244">
        <v>2569</v>
      </c>
      <c r="L103" s="244" t="s">
        <v>187</v>
      </c>
      <c r="M103" s="244">
        <v>2569</v>
      </c>
      <c r="N103" s="244" t="s">
        <v>187</v>
      </c>
      <c r="O103" s="244">
        <v>2569</v>
      </c>
      <c r="P103" s="244" t="s">
        <v>187</v>
      </c>
      <c r="Q103" s="244">
        <v>2569</v>
      </c>
      <c r="R103" s="244" t="s">
        <v>187</v>
      </c>
      <c r="S103" s="244">
        <v>2569</v>
      </c>
      <c r="T103" s="244" t="s">
        <v>187</v>
      </c>
      <c r="U103" s="244">
        <v>2569</v>
      </c>
      <c r="V103" s="244" t="s">
        <v>187</v>
      </c>
      <c r="W103" s="244">
        <v>2569</v>
      </c>
      <c r="X103" s="244" t="s">
        <v>187</v>
      </c>
      <c r="Y103" s="244">
        <v>2569</v>
      </c>
      <c r="Z103" s="244" t="s">
        <v>187</v>
      </c>
      <c r="AA103" s="244">
        <v>2569</v>
      </c>
      <c r="AB103" s="244" t="s">
        <v>187</v>
      </c>
      <c r="AC103" s="244">
        <v>2569</v>
      </c>
      <c r="AD103" s="244" t="s">
        <v>187</v>
      </c>
      <c r="AE103" s="244">
        <v>2569</v>
      </c>
      <c r="AF103" s="143"/>
      <c r="AG103" s="143"/>
      <c r="AH103" s="143"/>
      <c r="AI103" s="143"/>
      <c r="AJ103" s="143"/>
      <c r="AK103" s="143"/>
      <c r="AL103" s="143"/>
    </row>
    <row r="104" spans="1:47" ht="30" customHeight="1" x14ac:dyDescent="0.3">
      <c r="A104" s="245"/>
      <c r="B104" s="246"/>
      <c r="C104" s="221" t="s">
        <v>127</v>
      </c>
      <c r="D104" s="222">
        <f>'สรุปการคำนวณ ปีฐาน .......'!C49</f>
        <v>0</v>
      </c>
      <c r="E104" s="222">
        <f>D49</f>
        <v>0</v>
      </c>
      <c r="F104" s="222">
        <f>'สรุปการคำนวณ ปีฐาน .......'!D49</f>
        <v>0</v>
      </c>
      <c r="G104" s="222">
        <f>E53</f>
        <v>0</v>
      </c>
      <c r="H104" s="222">
        <f>'สรุปการคำนวณ ปีฐาน .......'!E49</f>
        <v>0</v>
      </c>
      <c r="I104" s="222">
        <f>F53</f>
        <v>0</v>
      </c>
      <c r="J104" s="222">
        <f>'สรุปการคำนวณ ปีฐาน .......'!F49</f>
        <v>0</v>
      </c>
      <c r="K104" s="222">
        <f>G53</f>
        <v>0</v>
      </c>
      <c r="L104" s="222">
        <f>'สรุปการคำนวณ ปีฐาน .......'!G49</f>
        <v>0</v>
      </c>
      <c r="M104" s="222">
        <f>H53</f>
        <v>0</v>
      </c>
      <c r="N104" s="222">
        <f>'สรุปการคำนวณ ปีฐาน .......'!H49</f>
        <v>0</v>
      </c>
      <c r="O104" s="222">
        <f>I53</f>
        <v>0</v>
      </c>
      <c r="P104" s="222">
        <f>'สรุปการคำนวณ ปีฐาน .......'!I49</f>
        <v>0</v>
      </c>
      <c r="Q104" s="222">
        <f>J53</f>
        <v>0</v>
      </c>
      <c r="R104" s="222">
        <f>'สรุปการคำนวณ ปีฐาน .......'!J49</f>
        <v>0</v>
      </c>
      <c r="S104" s="222">
        <f>K53</f>
        <v>0</v>
      </c>
      <c r="T104" s="222">
        <f>'สรุปการคำนวณ ปีฐาน .......'!K49</f>
        <v>0</v>
      </c>
      <c r="U104" s="222">
        <f>L53</f>
        <v>0</v>
      </c>
      <c r="V104" s="222">
        <f>'สรุปการคำนวณ ปีฐาน .......'!L49</f>
        <v>0</v>
      </c>
      <c r="W104" s="222">
        <f>M53</f>
        <v>0</v>
      </c>
      <c r="X104" s="222">
        <f>'สรุปการคำนวณ ปีฐาน .......'!M49</f>
        <v>0</v>
      </c>
      <c r="Y104" s="222">
        <f>N53</f>
        <v>0</v>
      </c>
      <c r="Z104" s="222">
        <f>'สรุปการคำนวณ ปีฐาน .......'!N49</f>
        <v>0</v>
      </c>
      <c r="AA104" s="222">
        <f>O53</f>
        <v>0</v>
      </c>
      <c r="AB104" s="247">
        <f>'สรุปการคำนวณ ปีฐาน .......'!O49</f>
        <v>0</v>
      </c>
      <c r="AC104" s="247">
        <f t="shared" ref="AC104:AC125" si="128">P53</f>
        <v>0</v>
      </c>
      <c r="AD104" s="247">
        <f>'สรุปการคำนวณ ปีฐาน .......'!P49</f>
        <v>0</v>
      </c>
      <c r="AE104" s="247">
        <f t="shared" ref="AE104:AE125" si="129">Q53</f>
        <v>0</v>
      </c>
      <c r="AF104" s="248"/>
      <c r="AG104" s="248"/>
      <c r="AH104" s="248"/>
      <c r="AI104" s="143"/>
      <c r="AJ104" s="143"/>
      <c r="AK104" s="143"/>
      <c r="AL104" s="143"/>
    </row>
    <row r="105" spans="1:47" ht="30" customHeight="1" x14ac:dyDescent="0.3">
      <c r="A105" s="245"/>
      <c r="B105" s="246"/>
      <c r="C105" s="221" t="s">
        <v>128</v>
      </c>
      <c r="D105" s="222">
        <f>'สรุปการคำนวณ ปีฐาน .......'!C50</f>
        <v>0</v>
      </c>
      <c r="E105" s="222">
        <f t="shared" ref="E105:E125" si="130">D54</f>
        <v>0</v>
      </c>
      <c r="F105" s="222">
        <f>'สรุปการคำนวณ ปีฐาน .......'!D50</f>
        <v>0</v>
      </c>
      <c r="G105" s="222">
        <f t="shared" ref="G105:G125" si="131">E54</f>
        <v>0</v>
      </c>
      <c r="H105" s="222">
        <f>'สรุปการคำนวณ ปีฐาน .......'!E50</f>
        <v>0</v>
      </c>
      <c r="I105" s="222">
        <f t="shared" ref="I105:I125" si="132">F54</f>
        <v>0</v>
      </c>
      <c r="J105" s="222">
        <f>'สรุปการคำนวณ ปีฐาน .......'!F50</f>
        <v>0</v>
      </c>
      <c r="K105" s="222">
        <f t="shared" ref="K105:K125" si="133">G54</f>
        <v>0</v>
      </c>
      <c r="L105" s="222">
        <f>'สรุปการคำนวณ ปีฐาน .......'!G50</f>
        <v>0</v>
      </c>
      <c r="M105" s="222">
        <f t="shared" ref="M105:M125" si="134">H54</f>
        <v>0</v>
      </c>
      <c r="N105" s="222">
        <f>'สรุปการคำนวณ ปีฐาน .......'!H50</f>
        <v>0</v>
      </c>
      <c r="O105" s="222">
        <f t="shared" ref="O105:O125" si="135">I54</f>
        <v>0</v>
      </c>
      <c r="P105" s="222">
        <f>'สรุปการคำนวณ ปีฐาน .......'!I50</f>
        <v>0</v>
      </c>
      <c r="Q105" s="222">
        <f t="shared" ref="Q105:Q125" si="136">J54</f>
        <v>0</v>
      </c>
      <c r="R105" s="222">
        <f>'สรุปการคำนวณ ปีฐาน .......'!J50</f>
        <v>0</v>
      </c>
      <c r="S105" s="222">
        <f t="shared" ref="S105:S125" si="137">K54</f>
        <v>0</v>
      </c>
      <c r="T105" s="222">
        <f>'สรุปการคำนวณ ปีฐาน .......'!K50</f>
        <v>0</v>
      </c>
      <c r="U105" s="222">
        <f t="shared" ref="U105:U125" si="138">L54</f>
        <v>0</v>
      </c>
      <c r="V105" s="222">
        <f>'สรุปการคำนวณ ปีฐาน .......'!L50</f>
        <v>0</v>
      </c>
      <c r="W105" s="222">
        <f t="shared" ref="W105:W125" si="139">M54</f>
        <v>0</v>
      </c>
      <c r="X105" s="222">
        <f>'สรุปการคำนวณ ปีฐาน .......'!M50</f>
        <v>0</v>
      </c>
      <c r="Y105" s="222">
        <f t="shared" ref="Y105:Y125" si="140">N54</f>
        <v>0</v>
      </c>
      <c r="Z105" s="222">
        <f>'สรุปการคำนวณ ปีฐาน .......'!N50</f>
        <v>0</v>
      </c>
      <c r="AA105" s="222">
        <f t="shared" ref="AA105:AA125" si="141">O54</f>
        <v>0</v>
      </c>
      <c r="AB105" s="247">
        <f>'สรุปการคำนวณ ปีฐาน .......'!O50</f>
        <v>0</v>
      </c>
      <c r="AC105" s="247">
        <f t="shared" si="128"/>
        <v>0</v>
      </c>
      <c r="AD105" s="247">
        <f>'สรุปการคำนวณ ปีฐาน .......'!P50</f>
        <v>0</v>
      </c>
      <c r="AE105" s="247">
        <f t="shared" si="129"/>
        <v>0</v>
      </c>
      <c r="AF105" s="248"/>
      <c r="AG105" s="248"/>
      <c r="AH105" s="248"/>
      <c r="AI105" s="144"/>
      <c r="AJ105" s="144"/>
      <c r="AK105" s="144"/>
      <c r="AL105" s="144"/>
    </row>
    <row r="106" spans="1:47" ht="30" customHeight="1" x14ac:dyDescent="0.3">
      <c r="A106" s="245"/>
      <c r="B106" s="246"/>
      <c r="C106" s="221" t="s">
        <v>166</v>
      </c>
      <c r="D106" s="222">
        <f>'สรุปการคำนวณ ปีฐาน .......'!C51</f>
        <v>0</v>
      </c>
      <c r="E106" s="222">
        <f t="shared" si="130"/>
        <v>0</v>
      </c>
      <c r="F106" s="222">
        <f>'สรุปการคำนวณ ปีฐาน .......'!D51</f>
        <v>0</v>
      </c>
      <c r="G106" s="222">
        <f t="shared" si="131"/>
        <v>0</v>
      </c>
      <c r="H106" s="222">
        <f>'สรุปการคำนวณ ปีฐาน .......'!E51</f>
        <v>0</v>
      </c>
      <c r="I106" s="222">
        <f t="shared" si="132"/>
        <v>0</v>
      </c>
      <c r="J106" s="222">
        <f>'สรุปการคำนวณ ปีฐาน .......'!F51</f>
        <v>0</v>
      </c>
      <c r="K106" s="222">
        <f t="shared" si="133"/>
        <v>0</v>
      </c>
      <c r="L106" s="222">
        <f>'สรุปการคำนวณ ปีฐาน .......'!G51</f>
        <v>0</v>
      </c>
      <c r="M106" s="222">
        <f t="shared" si="134"/>
        <v>0</v>
      </c>
      <c r="N106" s="222">
        <f>'สรุปการคำนวณ ปีฐาน .......'!H51</f>
        <v>0</v>
      </c>
      <c r="O106" s="222">
        <f t="shared" si="135"/>
        <v>0</v>
      </c>
      <c r="P106" s="222">
        <f>'สรุปการคำนวณ ปีฐาน .......'!I51</f>
        <v>0</v>
      </c>
      <c r="Q106" s="222">
        <f t="shared" si="136"/>
        <v>0</v>
      </c>
      <c r="R106" s="222">
        <f>'สรุปการคำนวณ ปีฐาน .......'!J51</f>
        <v>0</v>
      </c>
      <c r="S106" s="222">
        <f t="shared" si="137"/>
        <v>0</v>
      </c>
      <c r="T106" s="222">
        <f>'สรุปการคำนวณ ปีฐาน .......'!K51</f>
        <v>0</v>
      </c>
      <c r="U106" s="222">
        <f t="shared" si="138"/>
        <v>0</v>
      </c>
      <c r="V106" s="222">
        <f>'สรุปการคำนวณ ปีฐาน .......'!L51</f>
        <v>0</v>
      </c>
      <c r="W106" s="222">
        <f t="shared" si="139"/>
        <v>0</v>
      </c>
      <c r="X106" s="222">
        <f>'สรุปการคำนวณ ปีฐาน .......'!M51</f>
        <v>0</v>
      </c>
      <c r="Y106" s="222">
        <f t="shared" si="140"/>
        <v>0</v>
      </c>
      <c r="Z106" s="222">
        <f>'สรุปการคำนวณ ปีฐาน .......'!N51</f>
        <v>0</v>
      </c>
      <c r="AA106" s="222">
        <f t="shared" si="141"/>
        <v>0</v>
      </c>
      <c r="AB106" s="247">
        <f>'สรุปการคำนวณ ปีฐาน .......'!O51</f>
        <v>0</v>
      </c>
      <c r="AC106" s="247">
        <f t="shared" si="128"/>
        <v>0</v>
      </c>
      <c r="AD106" s="247">
        <f>'สรุปการคำนวณ ปีฐาน .......'!P51</f>
        <v>0</v>
      </c>
      <c r="AE106" s="247">
        <f t="shared" si="129"/>
        <v>0</v>
      </c>
      <c r="AF106" s="248"/>
      <c r="AG106" s="248"/>
      <c r="AH106" s="248"/>
      <c r="AI106" s="144"/>
      <c r="AJ106" s="144"/>
      <c r="AK106" s="144"/>
      <c r="AL106" s="144"/>
    </row>
    <row r="107" spans="1:47" ht="30" customHeight="1" x14ac:dyDescent="0.3">
      <c r="A107" s="245"/>
      <c r="B107" s="246"/>
      <c r="C107" s="221" t="s">
        <v>174</v>
      </c>
      <c r="D107" s="222">
        <f>'สรุปการคำนวณ ปีฐาน .......'!C52</f>
        <v>0</v>
      </c>
      <c r="E107" s="222">
        <f t="shared" si="130"/>
        <v>0</v>
      </c>
      <c r="F107" s="222">
        <f>'สรุปการคำนวณ ปีฐาน .......'!D52</f>
        <v>0</v>
      </c>
      <c r="G107" s="222">
        <f t="shared" si="131"/>
        <v>0</v>
      </c>
      <c r="H107" s="222">
        <f>'สรุปการคำนวณ ปีฐาน .......'!E52</f>
        <v>0</v>
      </c>
      <c r="I107" s="222">
        <f t="shared" si="132"/>
        <v>0</v>
      </c>
      <c r="J107" s="222">
        <f>'สรุปการคำนวณ ปีฐาน .......'!F52</f>
        <v>0</v>
      </c>
      <c r="K107" s="222">
        <f t="shared" si="133"/>
        <v>0</v>
      </c>
      <c r="L107" s="222">
        <f>'สรุปการคำนวณ ปีฐาน .......'!G52</f>
        <v>0</v>
      </c>
      <c r="M107" s="222">
        <f t="shared" si="134"/>
        <v>0</v>
      </c>
      <c r="N107" s="222">
        <f>'สรุปการคำนวณ ปีฐาน .......'!H52</f>
        <v>0</v>
      </c>
      <c r="O107" s="222">
        <f t="shared" si="135"/>
        <v>0</v>
      </c>
      <c r="P107" s="222">
        <f>'สรุปการคำนวณ ปีฐาน .......'!I52</f>
        <v>0</v>
      </c>
      <c r="Q107" s="222">
        <f t="shared" si="136"/>
        <v>0</v>
      </c>
      <c r="R107" s="222">
        <f>'สรุปการคำนวณ ปีฐาน .......'!J52</f>
        <v>0</v>
      </c>
      <c r="S107" s="222">
        <f t="shared" si="137"/>
        <v>0</v>
      </c>
      <c r="T107" s="222">
        <f>'สรุปการคำนวณ ปีฐาน .......'!K52</f>
        <v>0</v>
      </c>
      <c r="U107" s="222">
        <f t="shared" si="138"/>
        <v>0</v>
      </c>
      <c r="V107" s="222">
        <f>'สรุปการคำนวณ ปีฐาน .......'!L52</f>
        <v>0</v>
      </c>
      <c r="W107" s="222">
        <f t="shared" si="139"/>
        <v>0</v>
      </c>
      <c r="X107" s="222">
        <f>'สรุปการคำนวณ ปีฐาน .......'!M52</f>
        <v>0</v>
      </c>
      <c r="Y107" s="222">
        <f t="shared" si="140"/>
        <v>0</v>
      </c>
      <c r="Z107" s="222">
        <f>'สรุปการคำนวณ ปีฐาน .......'!N52</f>
        <v>0</v>
      </c>
      <c r="AA107" s="222">
        <f t="shared" si="141"/>
        <v>0</v>
      </c>
      <c r="AB107" s="247">
        <f>'สรุปการคำนวณ ปีฐาน .......'!O52</f>
        <v>0</v>
      </c>
      <c r="AC107" s="247">
        <f t="shared" si="128"/>
        <v>0</v>
      </c>
      <c r="AD107" s="247">
        <f>'สรุปการคำนวณ ปีฐาน .......'!P52</f>
        <v>0</v>
      </c>
      <c r="AE107" s="247">
        <f t="shared" si="129"/>
        <v>0</v>
      </c>
      <c r="AF107" s="248"/>
      <c r="AG107" s="248"/>
      <c r="AH107" s="248"/>
      <c r="AI107" s="144"/>
      <c r="AJ107" s="144"/>
      <c r="AK107" s="144"/>
      <c r="AL107" s="144"/>
    </row>
    <row r="108" spans="1:47" ht="30" customHeight="1" x14ac:dyDescent="0.3">
      <c r="A108" s="245"/>
      <c r="B108" s="246"/>
      <c r="C108" s="221" t="s">
        <v>38</v>
      </c>
      <c r="D108" s="222">
        <f>'สรุปการคำนวณ ปีฐาน .......'!C53</f>
        <v>0</v>
      </c>
      <c r="E108" s="222">
        <f t="shared" si="130"/>
        <v>0</v>
      </c>
      <c r="F108" s="222">
        <f>'สรุปการคำนวณ ปีฐาน .......'!D53</f>
        <v>0</v>
      </c>
      <c r="G108" s="222">
        <f t="shared" si="131"/>
        <v>0</v>
      </c>
      <c r="H108" s="222">
        <f>'สรุปการคำนวณ ปีฐาน .......'!E53</f>
        <v>0</v>
      </c>
      <c r="I108" s="222">
        <f t="shared" si="132"/>
        <v>0</v>
      </c>
      <c r="J108" s="222">
        <f>'สรุปการคำนวณ ปีฐาน .......'!F53</f>
        <v>0</v>
      </c>
      <c r="K108" s="222">
        <f t="shared" si="133"/>
        <v>0</v>
      </c>
      <c r="L108" s="222">
        <f>'สรุปการคำนวณ ปีฐาน .......'!G53</f>
        <v>0</v>
      </c>
      <c r="M108" s="222">
        <f t="shared" si="134"/>
        <v>0</v>
      </c>
      <c r="N108" s="222">
        <f>'สรุปการคำนวณ ปีฐาน .......'!H53</f>
        <v>0</v>
      </c>
      <c r="O108" s="222">
        <f t="shared" si="135"/>
        <v>0</v>
      </c>
      <c r="P108" s="222">
        <f>'สรุปการคำนวณ ปีฐาน .......'!I53</f>
        <v>0</v>
      </c>
      <c r="Q108" s="222">
        <f t="shared" si="136"/>
        <v>0</v>
      </c>
      <c r="R108" s="222">
        <f>'สรุปการคำนวณ ปีฐาน .......'!J53</f>
        <v>0</v>
      </c>
      <c r="S108" s="222">
        <f t="shared" si="137"/>
        <v>0</v>
      </c>
      <c r="T108" s="222">
        <f>'สรุปการคำนวณ ปีฐาน .......'!K53</f>
        <v>0</v>
      </c>
      <c r="U108" s="222">
        <f t="shared" si="138"/>
        <v>0</v>
      </c>
      <c r="V108" s="222">
        <f>'สรุปการคำนวณ ปีฐาน .......'!L53</f>
        <v>0</v>
      </c>
      <c r="W108" s="222">
        <f t="shared" si="139"/>
        <v>0</v>
      </c>
      <c r="X108" s="222">
        <f>'สรุปการคำนวณ ปีฐาน .......'!M53</f>
        <v>0</v>
      </c>
      <c r="Y108" s="222">
        <f t="shared" si="140"/>
        <v>0</v>
      </c>
      <c r="Z108" s="222">
        <f>'สรุปการคำนวณ ปีฐาน .......'!N53</f>
        <v>0</v>
      </c>
      <c r="AA108" s="222">
        <f t="shared" si="141"/>
        <v>0</v>
      </c>
      <c r="AB108" s="247">
        <f>'สรุปการคำนวณ ปีฐาน .......'!O53</f>
        <v>0</v>
      </c>
      <c r="AC108" s="247">
        <f t="shared" si="128"/>
        <v>0</v>
      </c>
      <c r="AD108" s="247">
        <f>'สรุปการคำนวณ ปีฐาน .......'!P53</f>
        <v>0</v>
      </c>
      <c r="AE108" s="247">
        <f t="shared" si="129"/>
        <v>0</v>
      </c>
      <c r="AF108" s="248"/>
      <c r="AG108" s="248"/>
      <c r="AH108" s="248"/>
      <c r="AI108" s="144"/>
      <c r="AJ108" s="144"/>
      <c r="AK108" s="144"/>
      <c r="AL108" s="144"/>
    </row>
    <row r="109" spans="1:47" ht="30" customHeight="1" x14ac:dyDescent="0.3">
      <c r="A109" s="245"/>
      <c r="B109" s="246"/>
      <c r="C109" s="221" t="s">
        <v>151</v>
      </c>
      <c r="D109" s="222">
        <f>'สรุปการคำนวณ ปีฐาน .......'!C54</f>
        <v>0</v>
      </c>
      <c r="E109" s="222">
        <f t="shared" si="130"/>
        <v>0</v>
      </c>
      <c r="F109" s="222">
        <f>'สรุปการคำนวณ ปีฐาน .......'!D54</f>
        <v>0</v>
      </c>
      <c r="G109" s="222">
        <f t="shared" si="131"/>
        <v>0</v>
      </c>
      <c r="H109" s="222">
        <f>'สรุปการคำนวณ ปีฐาน .......'!E54</f>
        <v>0</v>
      </c>
      <c r="I109" s="222">
        <f t="shared" si="132"/>
        <v>0</v>
      </c>
      <c r="J109" s="222">
        <f>'สรุปการคำนวณ ปีฐาน .......'!F54</f>
        <v>0</v>
      </c>
      <c r="K109" s="222">
        <f t="shared" si="133"/>
        <v>0</v>
      </c>
      <c r="L109" s="222">
        <f>'สรุปการคำนวณ ปีฐาน .......'!G54</f>
        <v>0</v>
      </c>
      <c r="M109" s="222">
        <f t="shared" si="134"/>
        <v>0</v>
      </c>
      <c r="N109" s="222">
        <f>'สรุปการคำนวณ ปีฐาน .......'!H54</f>
        <v>0</v>
      </c>
      <c r="O109" s="222">
        <f t="shared" si="135"/>
        <v>0</v>
      </c>
      <c r="P109" s="222">
        <f>'สรุปการคำนวณ ปีฐาน .......'!I54</f>
        <v>0</v>
      </c>
      <c r="Q109" s="222">
        <f t="shared" si="136"/>
        <v>0</v>
      </c>
      <c r="R109" s="222">
        <f>'สรุปการคำนวณ ปีฐาน .......'!J54</f>
        <v>0</v>
      </c>
      <c r="S109" s="222">
        <f t="shared" si="137"/>
        <v>0</v>
      </c>
      <c r="T109" s="222">
        <f>'สรุปการคำนวณ ปีฐาน .......'!K54</f>
        <v>0</v>
      </c>
      <c r="U109" s="222">
        <f t="shared" si="138"/>
        <v>0</v>
      </c>
      <c r="V109" s="222">
        <f>'สรุปการคำนวณ ปีฐาน .......'!L54</f>
        <v>0</v>
      </c>
      <c r="W109" s="222">
        <f t="shared" si="139"/>
        <v>0</v>
      </c>
      <c r="X109" s="222">
        <f>'สรุปการคำนวณ ปีฐาน .......'!M54</f>
        <v>0</v>
      </c>
      <c r="Y109" s="222">
        <f t="shared" si="140"/>
        <v>0</v>
      </c>
      <c r="Z109" s="222">
        <f>'สรุปการคำนวณ ปีฐาน .......'!N54</f>
        <v>0</v>
      </c>
      <c r="AA109" s="222">
        <f t="shared" si="141"/>
        <v>0</v>
      </c>
      <c r="AB109" s="247">
        <f>'สรุปการคำนวณ ปีฐาน .......'!O54</f>
        <v>0</v>
      </c>
      <c r="AC109" s="247">
        <f t="shared" si="128"/>
        <v>0</v>
      </c>
      <c r="AD109" s="247">
        <f>'สรุปการคำนวณ ปีฐาน .......'!P54</f>
        <v>0</v>
      </c>
      <c r="AE109" s="247">
        <f t="shared" si="129"/>
        <v>0</v>
      </c>
      <c r="AF109" s="248"/>
      <c r="AG109" s="248"/>
      <c r="AH109" s="248"/>
      <c r="AI109" s="144"/>
      <c r="AJ109" s="144"/>
      <c r="AK109" s="144"/>
      <c r="AL109" s="144"/>
    </row>
    <row r="110" spans="1:47" ht="30" customHeight="1" x14ac:dyDescent="0.3">
      <c r="A110" s="245"/>
      <c r="B110" s="246"/>
      <c r="C110" s="221" t="s">
        <v>152</v>
      </c>
      <c r="D110" s="222">
        <f>'สรุปการคำนวณ ปีฐาน .......'!C55</f>
        <v>0</v>
      </c>
      <c r="E110" s="222">
        <f t="shared" si="130"/>
        <v>0</v>
      </c>
      <c r="F110" s="222">
        <f>'สรุปการคำนวณ ปีฐาน .......'!D55</f>
        <v>0</v>
      </c>
      <c r="G110" s="222">
        <f t="shared" si="131"/>
        <v>0</v>
      </c>
      <c r="H110" s="222">
        <f>'สรุปการคำนวณ ปีฐาน .......'!E55</f>
        <v>0</v>
      </c>
      <c r="I110" s="222">
        <f t="shared" si="132"/>
        <v>0</v>
      </c>
      <c r="J110" s="222">
        <f>'สรุปการคำนวณ ปีฐาน .......'!F55</f>
        <v>0</v>
      </c>
      <c r="K110" s="222">
        <f t="shared" si="133"/>
        <v>0</v>
      </c>
      <c r="L110" s="222">
        <f>'สรุปการคำนวณ ปีฐาน .......'!G55</f>
        <v>0</v>
      </c>
      <c r="M110" s="222">
        <f t="shared" si="134"/>
        <v>0</v>
      </c>
      <c r="N110" s="222">
        <f>'สรุปการคำนวณ ปีฐาน .......'!H55</f>
        <v>0</v>
      </c>
      <c r="O110" s="222">
        <f t="shared" si="135"/>
        <v>0</v>
      </c>
      <c r="P110" s="222">
        <f>'สรุปการคำนวณ ปีฐาน .......'!I55</f>
        <v>0</v>
      </c>
      <c r="Q110" s="222">
        <f t="shared" si="136"/>
        <v>0</v>
      </c>
      <c r="R110" s="222">
        <f>'สรุปการคำนวณ ปีฐาน .......'!J55</f>
        <v>0</v>
      </c>
      <c r="S110" s="222">
        <f t="shared" si="137"/>
        <v>0</v>
      </c>
      <c r="T110" s="222">
        <f>'สรุปการคำนวณ ปีฐาน .......'!K55</f>
        <v>0</v>
      </c>
      <c r="U110" s="222">
        <f t="shared" si="138"/>
        <v>0</v>
      </c>
      <c r="V110" s="222">
        <f>'สรุปการคำนวณ ปีฐาน .......'!L55</f>
        <v>0</v>
      </c>
      <c r="W110" s="222">
        <f t="shared" si="139"/>
        <v>0</v>
      </c>
      <c r="X110" s="222">
        <f>'สรุปการคำนวณ ปีฐาน .......'!M55</f>
        <v>0</v>
      </c>
      <c r="Y110" s="222">
        <f t="shared" si="140"/>
        <v>0</v>
      </c>
      <c r="Z110" s="222">
        <f>'สรุปการคำนวณ ปีฐาน .......'!N55</f>
        <v>0</v>
      </c>
      <c r="AA110" s="222">
        <f t="shared" si="141"/>
        <v>0</v>
      </c>
      <c r="AB110" s="247">
        <f>'สรุปการคำนวณ ปีฐาน .......'!O55</f>
        <v>0</v>
      </c>
      <c r="AC110" s="247">
        <f t="shared" si="128"/>
        <v>0</v>
      </c>
      <c r="AD110" s="247">
        <f>'สรุปการคำนวณ ปีฐาน .......'!P55</f>
        <v>0</v>
      </c>
      <c r="AE110" s="247">
        <f t="shared" si="129"/>
        <v>0</v>
      </c>
      <c r="AF110" s="248"/>
      <c r="AG110" s="248"/>
      <c r="AH110" s="248"/>
      <c r="AI110" s="144"/>
      <c r="AJ110" s="144"/>
      <c r="AK110" s="144"/>
      <c r="AL110" s="144"/>
    </row>
    <row r="111" spans="1:47" ht="30" customHeight="1" x14ac:dyDescent="0.3">
      <c r="A111" s="245"/>
      <c r="B111" s="246"/>
      <c r="C111" s="221" t="s">
        <v>159</v>
      </c>
      <c r="D111" s="222">
        <f>'สรุปการคำนวณ ปีฐาน .......'!C56</f>
        <v>0</v>
      </c>
      <c r="E111" s="222">
        <f t="shared" si="130"/>
        <v>0</v>
      </c>
      <c r="F111" s="222">
        <f>'สรุปการคำนวณ ปีฐาน .......'!D56</f>
        <v>0</v>
      </c>
      <c r="G111" s="222">
        <f t="shared" si="131"/>
        <v>0</v>
      </c>
      <c r="H111" s="222">
        <f>'สรุปการคำนวณ ปีฐาน .......'!E56</f>
        <v>0</v>
      </c>
      <c r="I111" s="222">
        <f t="shared" si="132"/>
        <v>0</v>
      </c>
      <c r="J111" s="222">
        <f>'สรุปการคำนวณ ปีฐาน .......'!F56</f>
        <v>0</v>
      </c>
      <c r="K111" s="222">
        <f t="shared" si="133"/>
        <v>0</v>
      </c>
      <c r="L111" s="222">
        <f>'สรุปการคำนวณ ปีฐาน .......'!G56</f>
        <v>0</v>
      </c>
      <c r="M111" s="222">
        <f t="shared" si="134"/>
        <v>0</v>
      </c>
      <c r="N111" s="222">
        <f>'สรุปการคำนวณ ปีฐาน .......'!H56</f>
        <v>0</v>
      </c>
      <c r="O111" s="222">
        <f t="shared" si="135"/>
        <v>0</v>
      </c>
      <c r="P111" s="222">
        <f>'สรุปการคำนวณ ปีฐาน .......'!I56</f>
        <v>0</v>
      </c>
      <c r="Q111" s="222">
        <f t="shared" si="136"/>
        <v>0</v>
      </c>
      <c r="R111" s="222">
        <f>'สรุปการคำนวณ ปีฐาน .......'!J56</f>
        <v>0</v>
      </c>
      <c r="S111" s="222">
        <f t="shared" si="137"/>
        <v>0</v>
      </c>
      <c r="T111" s="222">
        <f>'สรุปการคำนวณ ปีฐาน .......'!K56</f>
        <v>0</v>
      </c>
      <c r="U111" s="222">
        <f t="shared" si="138"/>
        <v>0</v>
      </c>
      <c r="V111" s="222">
        <f>'สรุปการคำนวณ ปีฐาน .......'!L56</f>
        <v>0</v>
      </c>
      <c r="W111" s="222">
        <f t="shared" si="139"/>
        <v>0</v>
      </c>
      <c r="X111" s="222">
        <f>'สรุปการคำนวณ ปีฐาน .......'!M56</f>
        <v>0</v>
      </c>
      <c r="Y111" s="222">
        <f t="shared" si="140"/>
        <v>0</v>
      </c>
      <c r="Z111" s="222">
        <f>'สรุปการคำนวณ ปีฐาน .......'!N56</f>
        <v>0</v>
      </c>
      <c r="AA111" s="222">
        <f t="shared" si="141"/>
        <v>0</v>
      </c>
      <c r="AB111" s="247">
        <f>'สรุปการคำนวณ ปีฐาน .......'!O56</f>
        <v>0</v>
      </c>
      <c r="AC111" s="247">
        <f t="shared" si="128"/>
        <v>0</v>
      </c>
      <c r="AD111" s="247">
        <f>'สรุปการคำนวณ ปีฐาน .......'!P56</f>
        <v>0</v>
      </c>
      <c r="AE111" s="247">
        <f t="shared" si="129"/>
        <v>0</v>
      </c>
      <c r="AF111" s="248"/>
      <c r="AG111" s="248"/>
      <c r="AH111" s="248"/>
      <c r="AI111" s="144"/>
      <c r="AJ111" s="144"/>
      <c r="AK111" s="144"/>
      <c r="AL111" s="144"/>
    </row>
    <row r="112" spans="1:47" ht="30" customHeight="1" x14ac:dyDescent="0.3">
      <c r="A112" s="245"/>
      <c r="B112" s="246"/>
      <c r="C112" s="221" t="s">
        <v>153</v>
      </c>
      <c r="D112" s="222">
        <f>'สรุปการคำนวณ ปีฐาน .......'!C57</f>
        <v>0</v>
      </c>
      <c r="E112" s="222">
        <f t="shared" si="130"/>
        <v>0</v>
      </c>
      <c r="F112" s="222">
        <f>'สรุปการคำนวณ ปีฐาน .......'!D57</f>
        <v>0</v>
      </c>
      <c r="G112" s="222">
        <f t="shared" si="131"/>
        <v>0</v>
      </c>
      <c r="H112" s="222">
        <f>'สรุปการคำนวณ ปีฐาน .......'!E57</f>
        <v>0</v>
      </c>
      <c r="I112" s="222">
        <f t="shared" si="132"/>
        <v>0</v>
      </c>
      <c r="J112" s="222">
        <f>'สรุปการคำนวณ ปีฐาน .......'!F57</f>
        <v>0</v>
      </c>
      <c r="K112" s="222">
        <f t="shared" si="133"/>
        <v>0</v>
      </c>
      <c r="L112" s="222">
        <f>'สรุปการคำนวณ ปีฐาน .......'!G57</f>
        <v>0</v>
      </c>
      <c r="M112" s="222">
        <f t="shared" si="134"/>
        <v>0</v>
      </c>
      <c r="N112" s="222">
        <f>'สรุปการคำนวณ ปีฐาน .......'!H57</f>
        <v>0</v>
      </c>
      <c r="O112" s="222">
        <f t="shared" si="135"/>
        <v>0</v>
      </c>
      <c r="P112" s="222">
        <f>'สรุปการคำนวณ ปีฐาน .......'!I57</f>
        <v>0</v>
      </c>
      <c r="Q112" s="222">
        <f t="shared" si="136"/>
        <v>0</v>
      </c>
      <c r="R112" s="222">
        <f>'สรุปการคำนวณ ปีฐาน .......'!J57</f>
        <v>0</v>
      </c>
      <c r="S112" s="222">
        <f t="shared" si="137"/>
        <v>0</v>
      </c>
      <c r="T112" s="222">
        <f>'สรุปการคำนวณ ปีฐาน .......'!K57</f>
        <v>0</v>
      </c>
      <c r="U112" s="222">
        <f t="shared" si="138"/>
        <v>0</v>
      </c>
      <c r="V112" s="222">
        <f>'สรุปการคำนวณ ปีฐาน .......'!L57</f>
        <v>0</v>
      </c>
      <c r="W112" s="222">
        <f t="shared" si="139"/>
        <v>0</v>
      </c>
      <c r="X112" s="222">
        <f>'สรุปการคำนวณ ปีฐาน .......'!M57</f>
        <v>0</v>
      </c>
      <c r="Y112" s="222">
        <f t="shared" si="140"/>
        <v>0</v>
      </c>
      <c r="Z112" s="222">
        <f>'สรุปการคำนวณ ปีฐาน .......'!N57</f>
        <v>0</v>
      </c>
      <c r="AA112" s="222">
        <f t="shared" si="141"/>
        <v>0</v>
      </c>
      <c r="AB112" s="247">
        <f>'สรุปการคำนวณ ปีฐาน .......'!O57</f>
        <v>0</v>
      </c>
      <c r="AC112" s="247">
        <f t="shared" si="128"/>
        <v>0</v>
      </c>
      <c r="AD112" s="247">
        <f>'สรุปการคำนวณ ปีฐาน .......'!P57</f>
        <v>0</v>
      </c>
      <c r="AE112" s="247">
        <f t="shared" si="129"/>
        <v>0</v>
      </c>
      <c r="AF112" s="248"/>
      <c r="AG112" s="248"/>
      <c r="AH112" s="248"/>
      <c r="AI112" s="144"/>
      <c r="AJ112" s="144"/>
      <c r="AK112" s="144"/>
      <c r="AL112" s="144"/>
    </row>
    <row r="113" spans="1:38" ht="30" customHeight="1" x14ac:dyDescent="0.8">
      <c r="A113" s="229"/>
      <c r="B113" s="229"/>
      <c r="C113" s="221" t="s">
        <v>154</v>
      </c>
      <c r="D113" s="222">
        <f>'สรุปการคำนวณ ปีฐาน .......'!C58</f>
        <v>0</v>
      </c>
      <c r="E113" s="222">
        <f t="shared" si="130"/>
        <v>0</v>
      </c>
      <c r="F113" s="222">
        <f>'สรุปการคำนวณ ปีฐาน .......'!D58</f>
        <v>0</v>
      </c>
      <c r="G113" s="222">
        <f t="shared" si="131"/>
        <v>0</v>
      </c>
      <c r="H113" s="222">
        <f>'สรุปการคำนวณ ปีฐาน .......'!E58</f>
        <v>0</v>
      </c>
      <c r="I113" s="222">
        <f t="shared" si="132"/>
        <v>0</v>
      </c>
      <c r="J113" s="222">
        <f>'สรุปการคำนวณ ปีฐาน .......'!F58</f>
        <v>0</v>
      </c>
      <c r="K113" s="222">
        <f t="shared" si="133"/>
        <v>0</v>
      </c>
      <c r="L113" s="222">
        <f>'สรุปการคำนวณ ปีฐาน .......'!G58</f>
        <v>0</v>
      </c>
      <c r="M113" s="222">
        <f t="shared" si="134"/>
        <v>0</v>
      </c>
      <c r="N113" s="222">
        <f>'สรุปการคำนวณ ปีฐาน .......'!H58</f>
        <v>0</v>
      </c>
      <c r="O113" s="222">
        <f t="shared" si="135"/>
        <v>0</v>
      </c>
      <c r="P113" s="222">
        <f>'สรุปการคำนวณ ปีฐาน .......'!I58</f>
        <v>0</v>
      </c>
      <c r="Q113" s="222">
        <f t="shared" si="136"/>
        <v>0</v>
      </c>
      <c r="R113" s="222">
        <f>'สรุปการคำนวณ ปีฐาน .......'!J58</f>
        <v>0</v>
      </c>
      <c r="S113" s="222">
        <f t="shared" si="137"/>
        <v>0</v>
      </c>
      <c r="T113" s="222">
        <f>'สรุปการคำนวณ ปีฐาน .......'!K58</f>
        <v>0</v>
      </c>
      <c r="U113" s="222">
        <f t="shared" si="138"/>
        <v>0</v>
      </c>
      <c r="V113" s="222">
        <f>'สรุปการคำนวณ ปีฐาน .......'!L58</f>
        <v>0</v>
      </c>
      <c r="W113" s="222">
        <f t="shared" si="139"/>
        <v>0</v>
      </c>
      <c r="X113" s="222">
        <f>'สรุปการคำนวณ ปีฐาน .......'!M58</f>
        <v>0</v>
      </c>
      <c r="Y113" s="222">
        <f t="shared" si="140"/>
        <v>0</v>
      </c>
      <c r="Z113" s="222">
        <f>'สรุปการคำนวณ ปีฐาน .......'!N58</f>
        <v>0</v>
      </c>
      <c r="AA113" s="222">
        <f t="shared" si="141"/>
        <v>0</v>
      </c>
      <c r="AB113" s="247">
        <f>'สรุปการคำนวณ ปีฐาน .......'!O58</f>
        <v>0</v>
      </c>
      <c r="AC113" s="247">
        <f t="shared" si="128"/>
        <v>0</v>
      </c>
      <c r="AD113" s="247">
        <f>'สรุปการคำนวณ ปีฐาน .......'!P58</f>
        <v>0</v>
      </c>
      <c r="AE113" s="247">
        <f t="shared" si="129"/>
        <v>0</v>
      </c>
      <c r="AF113" s="248"/>
      <c r="AG113" s="248"/>
      <c r="AH113" s="248"/>
      <c r="AI113" s="144"/>
      <c r="AJ113" s="144"/>
      <c r="AK113" s="144"/>
      <c r="AL113" s="144"/>
    </row>
    <row r="114" spans="1:38" ht="28.5" customHeight="1" x14ac:dyDescent="0.8">
      <c r="A114" s="217"/>
      <c r="B114" s="217"/>
      <c r="C114" s="221" t="s">
        <v>158</v>
      </c>
      <c r="D114" s="222">
        <f>'สรุปการคำนวณ ปีฐาน .......'!C59</f>
        <v>0</v>
      </c>
      <c r="E114" s="222">
        <f t="shared" si="130"/>
        <v>0</v>
      </c>
      <c r="F114" s="222">
        <f>'สรุปการคำนวณ ปีฐาน .......'!D59</f>
        <v>0</v>
      </c>
      <c r="G114" s="222">
        <f t="shared" si="131"/>
        <v>0</v>
      </c>
      <c r="H114" s="222">
        <f>'สรุปการคำนวณ ปีฐาน .......'!E59</f>
        <v>0</v>
      </c>
      <c r="I114" s="222">
        <f t="shared" si="132"/>
        <v>0</v>
      </c>
      <c r="J114" s="222">
        <f>'สรุปการคำนวณ ปีฐาน .......'!F59</f>
        <v>0</v>
      </c>
      <c r="K114" s="222">
        <f t="shared" si="133"/>
        <v>0</v>
      </c>
      <c r="L114" s="222">
        <f>'สรุปการคำนวณ ปีฐาน .......'!G59</f>
        <v>0</v>
      </c>
      <c r="M114" s="222">
        <f t="shared" si="134"/>
        <v>0</v>
      </c>
      <c r="N114" s="222">
        <f>'สรุปการคำนวณ ปีฐาน .......'!H59</f>
        <v>0</v>
      </c>
      <c r="O114" s="222">
        <f t="shared" si="135"/>
        <v>0</v>
      </c>
      <c r="P114" s="222">
        <f>'สรุปการคำนวณ ปีฐาน .......'!I59</f>
        <v>0</v>
      </c>
      <c r="Q114" s="222">
        <f t="shared" si="136"/>
        <v>0</v>
      </c>
      <c r="R114" s="222">
        <f>'สรุปการคำนวณ ปีฐาน .......'!J59</f>
        <v>0</v>
      </c>
      <c r="S114" s="222">
        <f t="shared" si="137"/>
        <v>0</v>
      </c>
      <c r="T114" s="222">
        <f>'สรุปการคำนวณ ปีฐาน .......'!K59</f>
        <v>0</v>
      </c>
      <c r="U114" s="222">
        <f t="shared" si="138"/>
        <v>0</v>
      </c>
      <c r="V114" s="222">
        <f>'สรุปการคำนวณ ปีฐาน .......'!L59</f>
        <v>0</v>
      </c>
      <c r="W114" s="222">
        <f t="shared" si="139"/>
        <v>0</v>
      </c>
      <c r="X114" s="222">
        <f>'สรุปการคำนวณ ปีฐาน .......'!M59</f>
        <v>0</v>
      </c>
      <c r="Y114" s="222">
        <f t="shared" si="140"/>
        <v>0</v>
      </c>
      <c r="Z114" s="222">
        <f>'สรุปการคำนวณ ปีฐาน .......'!N59</f>
        <v>0</v>
      </c>
      <c r="AA114" s="222">
        <f t="shared" si="141"/>
        <v>0</v>
      </c>
      <c r="AB114" s="247">
        <f>'สรุปการคำนวณ ปีฐาน .......'!O59</f>
        <v>0</v>
      </c>
      <c r="AC114" s="247">
        <f t="shared" si="128"/>
        <v>0</v>
      </c>
      <c r="AD114" s="247">
        <f>'สรุปการคำนวณ ปีฐาน .......'!P59</f>
        <v>0</v>
      </c>
      <c r="AE114" s="247">
        <f t="shared" si="129"/>
        <v>0</v>
      </c>
      <c r="AF114" s="248"/>
      <c r="AG114" s="248"/>
      <c r="AH114" s="248"/>
      <c r="AI114" s="144"/>
      <c r="AJ114" s="144"/>
      <c r="AK114" s="144"/>
      <c r="AL114" s="144"/>
    </row>
    <row r="115" spans="1:38" ht="28.5" customHeight="1" x14ac:dyDescent="0.8">
      <c r="A115" s="231"/>
      <c r="B115" s="231"/>
      <c r="C115" s="221" t="s">
        <v>129</v>
      </c>
      <c r="D115" s="222">
        <f>'สรุปการคำนวณ ปีฐาน .......'!C60</f>
        <v>0</v>
      </c>
      <c r="E115" s="222">
        <f t="shared" si="130"/>
        <v>0</v>
      </c>
      <c r="F115" s="222">
        <f>'สรุปการคำนวณ ปีฐาน .......'!D60</f>
        <v>0</v>
      </c>
      <c r="G115" s="222">
        <f t="shared" si="131"/>
        <v>0</v>
      </c>
      <c r="H115" s="222">
        <f>'สรุปการคำนวณ ปีฐาน .......'!E60</f>
        <v>0</v>
      </c>
      <c r="I115" s="222">
        <f t="shared" si="132"/>
        <v>0</v>
      </c>
      <c r="J115" s="222">
        <f>'สรุปการคำนวณ ปีฐาน .......'!F60</f>
        <v>0</v>
      </c>
      <c r="K115" s="222">
        <f t="shared" si="133"/>
        <v>0</v>
      </c>
      <c r="L115" s="222">
        <f>'สรุปการคำนวณ ปีฐาน .......'!G60</f>
        <v>0</v>
      </c>
      <c r="M115" s="222">
        <f t="shared" si="134"/>
        <v>0</v>
      </c>
      <c r="N115" s="222">
        <f>'สรุปการคำนวณ ปีฐาน .......'!H60</f>
        <v>0</v>
      </c>
      <c r="O115" s="222">
        <f t="shared" si="135"/>
        <v>0</v>
      </c>
      <c r="P115" s="222">
        <f>'สรุปการคำนวณ ปีฐาน .......'!I60</f>
        <v>0</v>
      </c>
      <c r="Q115" s="222">
        <f t="shared" si="136"/>
        <v>0</v>
      </c>
      <c r="R115" s="222">
        <f>'สรุปการคำนวณ ปีฐาน .......'!J60</f>
        <v>0</v>
      </c>
      <c r="S115" s="222">
        <f t="shared" si="137"/>
        <v>0</v>
      </c>
      <c r="T115" s="222">
        <f>'สรุปการคำนวณ ปีฐาน .......'!K60</f>
        <v>0</v>
      </c>
      <c r="U115" s="222">
        <f t="shared" si="138"/>
        <v>0</v>
      </c>
      <c r="V115" s="222">
        <f>'สรุปการคำนวณ ปีฐาน .......'!L60</f>
        <v>0</v>
      </c>
      <c r="W115" s="222">
        <f t="shared" si="139"/>
        <v>0</v>
      </c>
      <c r="X115" s="222">
        <f>'สรุปการคำนวณ ปีฐาน .......'!M60</f>
        <v>0</v>
      </c>
      <c r="Y115" s="222">
        <f t="shared" si="140"/>
        <v>0</v>
      </c>
      <c r="Z115" s="222">
        <f>'สรุปการคำนวณ ปีฐาน .......'!N60</f>
        <v>0</v>
      </c>
      <c r="AA115" s="222">
        <f t="shared" si="141"/>
        <v>0</v>
      </c>
      <c r="AB115" s="247">
        <f>'สรุปการคำนวณ ปีฐาน .......'!O60</f>
        <v>0</v>
      </c>
      <c r="AC115" s="247">
        <f t="shared" si="128"/>
        <v>0</v>
      </c>
      <c r="AD115" s="247">
        <f>'สรุปการคำนวณ ปีฐาน .......'!P60</f>
        <v>0</v>
      </c>
      <c r="AE115" s="247">
        <f t="shared" si="129"/>
        <v>0</v>
      </c>
      <c r="AF115" s="248"/>
      <c r="AG115" s="248"/>
      <c r="AH115" s="248"/>
      <c r="AI115" s="144"/>
      <c r="AJ115" s="144"/>
      <c r="AK115" s="144"/>
      <c r="AL115" s="144"/>
    </row>
    <row r="116" spans="1:38" ht="28.5" customHeight="1" x14ac:dyDescent="0.8">
      <c r="A116" s="231"/>
      <c r="B116" s="231"/>
      <c r="C116" s="221" t="s">
        <v>175</v>
      </c>
      <c r="D116" s="222">
        <f>'สรุปการคำนวณ ปีฐาน .......'!C61</f>
        <v>0</v>
      </c>
      <c r="E116" s="222">
        <f t="shared" si="130"/>
        <v>0</v>
      </c>
      <c r="F116" s="222">
        <f>'สรุปการคำนวณ ปีฐาน .......'!D61</f>
        <v>0</v>
      </c>
      <c r="G116" s="222">
        <f t="shared" si="131"/>
        <v>0</v>
      </c>
      <c r="H116" s="222">
        <f>'สรุปการคำนวณ ปีฐาน .......'!E61</f>
        <v>0</v>
      </c>
      <c r="I116" s="222">
        <f t="shared" si="132"/>
        <v>0</v>
      </c>
      <c r="J116" s="222">
        <f>'สรุปการคำนวณ ปีฐาน .......'!F61</f>
        <v>0</v>
      </c>
      <c r="K116" s="222">
        <f t="shared" si="133"/>
        <v>0</v>
      </c>
      <c r="L116" s="222">
        <f>'สรุปการคำนวณ ปีฐาน .......'!G61</f>
        <v>0</v>
      </c>
      <c r="M116" s="222">
        <f t="shared" si="134"/>
        <v>0</v>
      </c>
      <c r="N116" s="222">
        <f>'สรุปการคำนวณ ปีฐาน .......'!H61</f>
        <v>0</v>
      </c>
      <c r="O116" s="222">
        <f t="shared" si="135"/>
        <v>0</v>
      </c>
      <c r="P116" s="222">
        <f>'สรุปการคำนวณ ปีฐาน .......'!I61</f>
        <v>0</v>
      </c>
      <c r="Q116" s="222">
        <f t="shared" si="136"/>
        <v>0</v>
      </c>
      <c r="R116" s="222">
        <f>'สรุปการคำนวณ ปีฐาน .......'!J61</f>
        <v>0</v>
      </c>
      <c r="S116" s="222">
        <f t="shared" si="137"/>
        <v>0</v>
      </c>
      <c r="T116" s="222">
        <f>'สรุปการคำนวณ ปีฐาน .......'!K61</f>
        <v>0</v>
      </c>
      <c r="U116" s="222">
        <f t="shared" si="138"/>
        <v>0</v>
      </c>
      <c r="V116" s="222">
        <f>'สรุปการคำนวณ ปีฐาน .......'!L61</f>
        <v>0</v>
      </c>
      <c r="W116" s="222">
        <f t="shared" si="139"/>
        <v>0</v>
      </c>
      <c r="X116" s="222">
        <f>'สรุปการคำนวณ ปีฐาน .......'!M61</f>
        <v>0</v>
      </c>
      <c r="Y116" s="222">
        <f t="shared" si="140"/>
        <v>0</v>
      </c>
      <c r="Z116" s="222">
        <f>'สรุปการคำนวณ ปีฐาน .......'!N61</f>
        <v>0</v>
      </c>
      <c r="AA116" s="222">
        <f t="shared" si="141"/>
        <v>0</v>
      </c>
      <c r="AB116" s="247">
        <f>'สรุปการคำนวณ ปีฐาน .......'!O61</f>
        <v>0</v>
      </c>
      <c r="AC116" s="247">
        <f t="shared" si="128"/>
        <v>0</v>
      </c>
      <c r="AD116" s="247">
        <f>'สรุปการคำนวณ ปีฐาน .......'!P61</f>
        <v>0</v>
      </c>
      <c r="AE116" s="247">
        <f t="shared" si="129"/>
        <v>0</v>
      </c>
      <c r="AF116" s="248"/>
      <c r="AG116" s="248"/>
      <c r="AH116" s="248"/>
      <c r="AI116" s="144"/>
      <c r="AJ116" s="144"/>
      <c r="AK116" s="144"/>
      <c r="AL116" s="144"/>
    </row>
    <row r="117" spans="1:38" ht="28.5" customHeight="1" x14ac:dyDescent="0.8">
      <c r="A117" s="231"/>
      <c r="B117" s="231"/>
      <c r="C117" s="221" t="s">
        <v>176</v>
      </c>
      <c r="D117" s="222">
        <f>'สรุปการคำนวณ ปีฐาน .......'!C62</f>
        <v>0</v>
      </c>
      <c r="E117" s="222">
        <f t="shared" si="130"/>
        <v>0</v>
      </c>
      <c r="F117" s="222">
        <f>'สรุปการคำนวณ ปีฐาน .......'!D62</f>
        <v>0</v>
      </c>
      <c r="G117" s="222">
        <f t="shared" si="131"/>
        <v>0</v>
      </c>
      <c r="H117" s="222">
        <f>'สรุปการคำนวณ ปีฐาน .......'!E62</f>
        <v>0</v>
      </c>
      <c r="I117" s="222">
        <f t="shared" si="132"/>
        <v>0</v>
      </c>
      <c r="J117" s="222">
        <f>'สรุปการคำนวณ ปีฐาน .......'!F62</f>
        <v>0</v>
      </c>
      <c r="K117" s="222">
        <f t="shared" si="133"/>
        <v>0</v>
      </c>
      <c r="L117" s="222">
        <f>'สรุปการคำนวณ ปีฐาน .......'!G62</f>
        <v>0</v>
      </c>
      <c r="M117" s="222">
        <f t="shared" si="134"/>
        <v>0</v>
      </c>
      <c r="N117" s="222">
        <f>'สรุปการคำนวณ ปีฐาน .......'!H62</f>
        <v>0</v>
      </c>
      <c r="O117" s="222">
        <f t="shared" si="135"/>
        <v>0</v>
      </c>
      <c r="P117" s="222">
        <f>'สรุปการคำนวณ ปีฐาน .......'!I62</f>
        <v>0</v>
      </c>
      <c r="Q117" s="222">
        <f t="shared" si="136"/>
        <v>0</v>
      </c>
      <c r="R117" s="222">
        <f>'สรุปการคำนวณ ปีฐาน .......'!J62</f>
        <v>0</v>
      </c>
      <c r="S117" s="222">
        <f t="shared" si="137"/>
        <v>0</v>
      </c>
      <c r="T117" s="222">
        <f>'สรุปการคำนวณ ปีฐาน .......'!K62</f>
        <v>0</v>
      </c>
      <c r="U117" s="222">
        <f t="shared" si="138"/>
        <v>0</v>
      </c>
      <c r="V117" s="222">
        <f>'สรุปการคำนวณ ปีฐาน .......'!L62</f>
        <v>0</v>
      </c>
      <c r="W117" s="222">
        <f t="shared" si="139"/>
        <v>0</v>
      </c>
      <c r="X117" s="222">
        <f>'สรุปการคำนวณ ปีฐาน .......'!M62</f>
        <v>0</v>
      </c>
      <c r="Y117" s="222">
        <f t="shared" si="140"/>
        <v>0</v>
      </c>
      <c r="Z117" s="222">
        <f>'สรุปการคำนวณ ปีฐาน .......'!N62</f>
        <v>0</v>
      </c>
      <c r="AA117" s="222">
        <f t="shared" si="141"/>
        <v>0</v>
      </c>
      <c r="AB117" s="247">
        <f>'สรุปการคำนวณ ปีฐาน .......'!O62</f>
        <v>0</v>
      </c>
      <c r="AC117" s="247">
        <f t="shared" si="128"/>
        <v>0</v>
      </c>
      <c r="AD117" s="247">
        <f>'สรุปการคำนวณ ปีฐาน .......'!P62</f>
        <v>0</v>
      </c>
      <c r="AE117" s="247">
        <f t="shared" si="129"/>
        <v>0</v>
      </c>
      <c r="AF117" s="248"/>
      <c r="AG117" s="248"/>
      <c r="AH117" s="248"/>
      <c r="AI117" s="144"/>
      <c r="AJ117" s="144"/>
      <c r="AK117" s="144"/>
      <c r="AL117" s="144"/>
    </row>
    <row r="118" spans="1:38" ht="28.5" customHeight="1" x14ac:dyDescent="0.8">
      <c r="A118" s="231"/>
      <c r="B118" s="231"/>
      <c r="C118" s="221" t="s">
        <v>131</v>
      </c>
      <c r="D118" s="222">
        <f>'สรุปการคำนวณ ปีฐาน .......'!C63</f>
        <v>0</v>
      </c>
      <c r="E118" s="222">
        <f t="shared" si="130"/>
        <v>0</v>
      </c>
      <c r="F118" s="222">
        <f>'สรุปการคำนวณ ปีฐาน .......'!D63</f>
        <v>0</v>
      </c>
      <c r="G118" s="222">
        <f t="shared" si="131"/>
        <v>0</v>
      </c>
      <c r="H118" s="222">
        <f>'สรุปการคำนวณ ปีฐาน .......'!E63</f>
        <v>0</v>
      </c>
      <c r="I118" s="222">
        <f t="shared" si="132"/>
        <v>0</v>
      </c>
      <c r="J118" s="222">
        <f>'สรุปการคำนวณ ปีฐาน .......'!F63</f>
        <v>0</v>
      </c>
      <c r="K118" s="222">
        <f t="shared" si="133"/>
        <v>0</v>
      </c>
      <c r="L118" s="222">
        <f>'สรุปการคำนวณ ปีฐาน .......'!G63</f>
        <v>0</v>
      </c>
      <c r="M118" s="222">
        <f t="shared" si="134"/>
        <v>0</v>
      </c>
      <c r="N118" s="222">
        <f>'สรุปการคำนวณ ปีฐาน .......'!H63</f>
        <v>0</v>
      </c>
      <c r="O118" s="222">
        <f t="shared" si="135"/>
        <v>0</v>
      </c>
      <c r="P118" s="222">
        <f>'สรุปการคำนวณ ปีฐาน .......'!I63</f>
        <v>0</v>
      </c>
      <c r="Q118" s="222">
        <f t="shared" si="136"/>
        <v>0</v>
      </c>
      <c r="R118" s="222">
        <f>'สรุปการคำนวณ ปีฐาน .......'!J63</f>
        <v>0</v>
      </c>
      <c r="S118" s="222">
        <f t="shared" si="137"/>
        <v>0</v>
      </c>
      <c r="T118" s="222">
        <f>'สรุปการคำนวณ ปีฐาน .......'!K63</f>
        <v>0</v>
      </c>
      <c r="U118" s="222">
        <f t="shared" si="138"/>
        <v>0</v>
      </c>
      <c r="V118" s="222">
        <f>'สรุปการคำนวณ ปีฐาน .......'!L63</f>
        <v>0</v>
      </c>
      <c r="W118" s="222">
        <f t="shared" si="139"/>
        <v>0</v>
      </c>
      <c r="X118" s="222">
        <f>'สรุปการคำนวณ ปีฐาน .......'!M63</f>
        <v>0</v>
      </c>
      <c r="Y118" s="222">
        <f t="shared" si="140"/>
        <v>0</v>
      </c>
      <c r="Z118" s="222">
        <f>'สรุปการคำนวณ ปีฐาน .......'!N63</f>
        <v>0</v>
      </c>
      <c r="AA118" s="222">
        <f t="shared" si="141"/>
        <v>0</v>
      </c>
      <c r="AB118" s="247">
        <f>'สรุปการคำนวณ ปีฐาน .......'!O63</f>
        <v>0</v>
      </c>
      <c r="AC118" s="247">
        <f t="shared" si="128"/>
        <v>0</v>
      </c>
      <c r="AD118" s="247">
        <f>'สรุปการคำนวณ ปีฐาน .......'!P63</f>
        <v>0</v>
      </c>
      <c r="AE118" s="247">
        <f t="shared" si="129"/>
        <v>0</v>
      </c>
      <c r="AF118" s="248"/>
      <c r="AG118" s="248"/>
      <c r="AH118" s="248"/>
      <c r="AI118" s="144"/>
      <c r="AJ118" s="144"/>
      <c r="AK118" s="144"/>
      <c r="AL118" s="144"/>
    </row>
    <row r="119" spans="1:38" ht="28.5" customHeight="1" x14ac:dyDescent="0.8">
      <c r="A119" s="231"/>
      <c r="B119" s="231"/>
      <c r="C119" s="221" t="s">
        <v>7</v>
      </c>
      <c r="D119" s="222">
        <f>'สรุปการคำนวณ ปีฐาน .......'!C64</f>
        <v>0</v>
      </c>
      <c r="E119" s="222">
        <f t="shared" si="130"/>
        <v>0</v>
      </c>
      <c r="F119" s="222">
        <f>'สรุปการคำนวณ ปีฐาน .......'!D64</f>
        <v>0</v>
      </c>
      <c r="G119" s="222">
        <f t="shared" si="131"/>
        <v>0</v>
      </c>
      <c r="H119" s="222">
        <f>'สรุปการคำนวณ ปีฐาน .......'!E64</f>
        <v>0</v>
      </c>
      <c r="I119" s="222">
        <f t="shared" si="132"/>
        <v>0</v>
      </c>
      <c r="J119" s="222">
        <f>'สรุปการคำนวณ ปีฐาน .......'!F64</f>
        <v>0</v>
      </c>
      <c r="K119" s="222">
        <f t="shared" si="133"/>
        <v>0</v>
      </c>
      <c r="L119" s="222">
        <f>'สรุปการคำนวณ ปีฐาน .......'!G64</f>
        <v>0</v>
      </c>
      <c r="M119" s="222">
        <f t="shared" si="134"/>
        <v>0</v>
      </c>
      <c r="N119" s="222">
        <f>'สรุปการคำนวณ ปีฐาน .......'!H64</f>
        <v>0</v>
      </c>
      <c r="O119" s="222">
        <f t="shared" si="135"/>
        <v>0</v>
      </c>
      <c r="P119" s="222">
        <f>'สรุปการคำนวณ ปีฐาน .......'!I64</f>
        <v>0</v>
      </c>
      <c r="Q119" s="222">
        <f t="shared" si="136"/>
        <v>0</v>
      </c>
      <c r="R119" s="222">
        <f>'สรุปการคำนวณ ปีฐาน .......'!J64</f>
        <v>0</v>
      </c>
      <c r="S119" s="222">
        <f t="shared" si="137"/>
        <v>0</v>
      </c>
      <c r="T119" s="222">
        <f>'สรุปการคำนวณ ปีฐาน .......'!K64</f>
        <v>0</v>
      </c>
      <c r="U119" s="222">
        <f t="shared" si="138"/>
        <v>0</v>
      </c>
      <c r="V119" s="222">
        <f>'สรุปการคำนวณ ปีฐาน .......'!L64</f>
        <v>0</v>
      </c>
      <c r="W119" s="222">
        <f t="shared" si="139"/>
        <v>0</v>
      </c>
      <c r="X119" s="222">
        <f>'สรุปการคำนวณ ปีฐาน .......'!M64</f>
        <v>0</v>
      </c>
      <c r="Y119" s="222">
        <f t="shared" si="140"/>
        <v>0</v>
      </c>
      <c r="Z119" s="222">
        <f>'สรุปการคำนวณ ปีฐาน .......'!N64</f>
        <v>0</v>
      </c>
      <c r="AA119" s="222">
        <f t="shared" si="141"/>
        <v>0</v>
      </c>
      <c r="AB119" s="247">
        <f>'สรุปการคำนวณ ปีฐาน .......'!O64</f>
        <v>0</v>
      </c>
      <c r="AC119" s="247">
        <f t="shared" si="128"/>
        <v>0</v>
      </c>
      <c r="AD119" s="247">
        <f>'สรุปการคำนวณ ปีฐาน .......'!P64</f>
        <v>0</v>
      </c>
      <c r="AE119" s="247">
        <f t="shared" si="129"/>
        <v>0</v>
      </c>
      <c r="AF119" s="248"/>
      <c r="AG119" s="248"/>
      <c r="AH119" s="248"/>
      <c r="AI119" s="144"/>
      <c r="AJ119" s="144"/>
      <c r="AK119" s="144"/>
      <c r="AL119" s="144"/>
    </row>
    <row r="120" spans="1:38" ht="28.5" customHeight="1" x14ac:dyDescent="0.8">
      <c r="A120" s="231"/>
      <c r="B120" s="231"/>
      <c r="C120" s="221" t="s">
        <v>39</v>
      </c>
      <c r="D120" s="222">
        <f>'สรุปการคำนวณ ปีฐาน .......'!C65</f>
        <v>0</v>
      </c>
      <c r="E120" s="222">
        <f t="shared" si="130"/>
        <v>0</v>
      </c>
      <c r="F120" s="222">
        <f>'สรุปการคำนวณ ปีฐาน .......'!D65</f>
        <v>0</v>
      </c>
      <c r="G120" s="222">
        <f t="shared" si="131"/>
        <v>0</v>
      </c>
      <c r="H120" s="222">
        <f>'สรุปการคำนวณ ปีฐาน .......'!E65</f>
        <v>0</v>
      </c>
      <c r="I120" s="222">
        <f t="shared" si="132"/>
        <v>0</v>
      </c>
      <c r="J120" s="222">
        <f>'สรุปการคำนวณ ปีฐาน .......'!F65</f>
        <v>0</v>
      </c>
      <c r="K120" s="222">
        <f t="shared" si="133"/>
        <v>0</v>
      </c>
      <c r="L120" s="222">
        <f>'สรุปการคำนวณ ปีฐาน .......'!G65</f>
        <v>0</v>
      </c>
      <c r="M120" s="222">
        <f t="shared" si="134"/>
        <v>0</v>
      </c>
      <c r="N120" s="222">
        <f>'สรุปการคำนวณ ปีฐาน .......'!H65</f>
        <v>0</v>
      </c>
      <c r="O120" s="222">
        <f t="shared" si="135"/>
        <v>0</v>
      </c>
      <c r="P120" s="222">
        <f>'สรุปการคำนวณ ปีฐาน .......'!I65</f>
        <v>0</v>
      </c>
      <c r="Q120" s="222">
        <f t="shared" si="136"/>
        <v>0</v>
      </c>
      <c r="R120" s="222">
        <f>'สรุปการคำนวณ ปีฐาน .......'!J65</f>
        <v>0</v>
      </c>
      <c r="S120" s="222">
        <f t="shared" si="137"/>
        <v>0</v>
      </c>
      <c r="T120" s="222">
        <f>'สรุปการคำนวณ ปีฐาน .......'!K65</f>
        <v>0</v>
      </c>
      <c r="U120" s="222">
        <f t="shared" si="138"/>
        <v>0</v>
      </c>
      <c r="V120" s="222">
        <f>'สรุปการคำนวณ ปีฐาน .......'!L65</f>
        <v>0</v>
      </c>
      <c r="W120" s="222">
        <f t="shared" si="139"/>
        <v>0</v>
      </c>
      <c r="X120" s="222">
        <f>'สรุปการคำนวณ ปีฐาน .......'!M65</f>
        <v>0</v>
      </c>
      <c r="Y120" s="222">
        <f t="shared" si="140"/>
        <v>0</v>
      </c>
      <c r="Z120" s="222">
        <f>'สรุปการคำนวณ ปีฐาน .......'!N65</f>
        <v>0</v>
      </c>
      <c r="AA120" s="222">
        <f t="shared" si="141"/>
        <v>0</v>
      </c>
      <c r="AB120" s="247">
        <f>'สรุปการคำนวณ ปีฐาน .......'!O65</f>
        <v>0</v>
      </c>
      <c r="AC120" s="247">
        <f t="shared" si="128"/>
        <v>0</v>
      </c>
      <c r="AD120" s="247">
        <f>'สรุปการคำนวณ ปีฐาน .......'!P65</f>
        <v>0</v>
      </c>
      <c r="AE120" s="247">
        <f t="shared" si="129"/>
        <v>0</v>
      </c>
      <c r="AF120" s="248"/>
      <c r="AG120" s="248"/>
      <c r="AH120" s="248"/>
      <c r="AI120" s="144"/>
      <c r="AJ120" s="144"/>
      <c r="AK120" s="144"/>
      <c r="AL120" s="144"/>
    </row>
    <row r="121" spans="1:38" ht="28.5" customHeight="1" x14ac:dyDescent="0.8">
      <c r="A121" s="231"/>
      <c r="B121" s="231"/>
      <c r="C121" s="223" t="s">
        <v>82</v>
      </c>
      <c r="D121" s="222">
        <f>'สรุปการคำนวณ ปีฐาน .......'!C66</f>
        <v>0</v>
      </c>
      <c r="E121" s="222">
        <f t="shared" si="130"/>
        <v>0</v>
      </c>
      <c r="F121" s="222">
        <f>'สรุปการคำนวณ ปีฐาน .......'!D66</f>
        <v>0</v>
      </c>
      <c r="G121" s="222">
        <f t="shared" si="131"/>
        <v>0</v>
      </c>
      <c r="H121" s="222">
        <f>'สรุปการคำนวณ ปีฐาน .......'!E66</f>
        <v>0</v>
      </c>
      <c r="I121" s="222">
        <f t="shared" si="132"/>
        <v>0</v>
      </c>
      <c r="J121" s="222">
        <f>'สรุปการคำนวณ ปีฐาน .......'!F66</f>
        <v>0</v>
      </c>
      <c r="K121" s="222">
        <f t="shared" si="133"/>
        <v>0</v>
      </c>
      <c r="L121" s="222">
        <f>'สรุปการคำนวณ ปีฐาน .......'!G66</f>
        <v>0</v>
      </c>
      <c r="M121" s="222">
        <f t="shared" si="134"/>
        <v>0</v>
      </c>
      <c r="N121" s="222">
        <f>'สรุปการคำนวณ ปีฐาน .......'!H66</f>
        <v>0</v>
      </c>
      <c r="O121" s="222">
        <f t="shared" si="135"/>
        <v>0</v>
      </c>
      <c r="P121" s="222">
        <f>'สรุปการคำนวณ ปีฐาน .......'!I66</f>
        <v>0</v>
      </c>
      <c r="Q121" s="222">
        <f t="shared" si="136"/>
        <v>0</v>
      </c>
      <c r="R121" s="222">
        <f>'สรุปการคำนวณ ปีฐาน .......'!J66</f>
        <v>0</v>
      </c>
      <c r="S121" s="222">
        <f t="shared" si="137"/>
        <v>0</v>
      </c>
      <c r="T121" s="222">
        <f>'สรุปการคำนวณ ปีฐาน .......'!K66</f>
        <v>0</v>
      </c>
      <c r="U121" s="222">
        <f t="shared" si="138"/>
        <v>0</v>
      </c>
      <c r="V121" s="222">
        <f>'สรุปการคำนวณ ปีฐาน .......'!L66</f>
        <v>0</v>
      </c>
      <c r="W121" s="222">
        <f t="shared" si="139"/>
        <v>0</v>
      </c>
      <c r="X121" s="222">
        <f>'สรุปการคำนวณ ปีฐาน .......'!M66</f>
        <v>0</v>
      </c>
      <c r="Y121" s="222">
        <f t="shared" si="140"/>
        <v>0</v>
      </c>
      <c r="Z121" s="222">
        <f>'สรุปการคำนวณ ปีฐาน .......'!N66</f>
        <v>0</v>
      </c>
      <c r="AA121" s="222">
        <f t="shared" si="141"/>
        <v>0</v>
      </c>
      <c r="AB121" s="247">
        <f>'สรุปการคำนวณ ปีฐาน .......'!O66</f>
        <v>0</v>
      </c>
      <c r="AC121" s="247">
        <f t="shared" si="128"/>
        <v>0</v>
      </c>
      <c r="AD121" s="247">
        <f>'สรุปการคำนวณ ปีฐาน .......'!P66</f>
        <v>0</v>
      </c>
      <c r="AE121" s="247">
        <f t="shared" si="129"/>
        <v>0</v>
      </c>
      <c r="AF121" s="248"/>
      <c r="AG121" s="248"/>
      <c r="AH121" s="248"/>
      <c r="AI121" s="144"/>
      <c r="AJ121" s="144"/>
      <c r="AK121" s="144"/>
      <c r="AL121" s="144"/>
    </row>
    <row r="122" spans="1:38" ht="28.5" customHeight="1" x14ac:dyDescent="0.8">
      <c r="A122" s="231"/>
      <c r="B122" s="231"/>
      <c r="C122" s="221" t="s">
        <v>83</v>
      </c>
      <c r="D122" s="222">
        <f>'สรุปการคำนวณ ปีฐาน .......'!C67</f>
        <v>0</v>
      </c>
      <c r="E122" s="222">
        <f t="shared" si="130"/>
        <v>0</v>
      </c>
      <c r="F122" s="222">
        <f>'สรุปการคำนวณ ปีฐาน .......'!D67</f>
        <v>0</v>
      </c>
      <c r="G122" s="222">
        <f t="shared" si="131"/>
        <v>0</v>
      </c>
      <c r="H122" s="222">
        <f>'สรุปการคำนวณ ปีฐาน .......'!E67</f>
        <v>0</v>
      </c>
      <c r="I122" s="222">
        <f t="shared" si="132"/>
        <v>0</v>
      </c>
      <c r="J122" s="222">
        <f>'สรุปการคำนวณ ปีฐาน .......'!F67</f>
        <v>0</v>
      </c>
      <c r="K122" s="222">
        <f t="shared" si="133"/>
        <v>0</v>
      </c>
      <c r="L122" s="222">
        <f>'สรุปการคำนวณ ปีฐาน .......'!G67</f>
        <v>0</v>
      </c>
      <c r="M122" s="222">
        <f t="shared" si="134"/>
        <v>0</v>
      </c>
      <c r="N122" s="222">
        <f>'สรุปการคำนวณ ปีฐาน .......'!H67</f>
        <v>0</v>
      </c>
      <c r="O122" s="222">
        <f t="shared" si="135"/>
        <v>0</v>
      </c>
      <c r="P122" s="222">
        <f>'สรุปการคำนวณ ปีฐาน .......'!I67</f>
        <v>0</v>
      </c>
      <c r="Q122" s="222">
        <f t="shared" si="136"/>
        <v>0</v>
      </c>
      <c r="R122" s="222">
        <f>'สรุปการคำนวณ ปีฐาน .......'!J67</f>
        <v>0</v>
      </c>
      <c r="S122" s="222">
        <f t="shared" si="137"/>
        <v>0</v>
      </c>
      <c r="T122" s="222">
        <f>'สรุปการคำนวณ ปีฐาน .......'!K67</f>
        <v>0</v>
      </c>
      <c r="U122" s="222">
        <f t="shared" si="138"/>
        <v>0</v>
      </c>
      <c r="V122" s="222">
        <f>'สรุปการคำนวณ ปีฐาน .......'!L67</f>
        <v>0</v>
      </c>
      <c r="W122" s="222">
        <f t="shared" si="139"/>
        <v>0</v>
      </c>
      <c r="X122" s="222">
        <f>'สรุปการคำนวณ ปีฐาน .......'!M67</f>
        <v>0</v>
      </c>
      <c r="Y122" s="222">
        <f t="shared" si="140"/>
        <v>0</v>
      </c>
      <c r="Z122" s="222">
        <f>'สรุปการคำนวณ ปีฐาน .......'!N67</f>
        <v>0</v>
      </c>
      <c r="AA122" s="222">
        <f t="shared" si="141"/>
        <v>0</v>
      </c>
      <c r="AB122" s="247">
        <f>'สรุปการคำนวณ ปีฐาน .......'!O67</f>
        <v>0</v>
      </c>
      <c r="AC122" s="247">
        <f t="shared" si="128"/>
        <v>0</v>
      </c>
      <c r="AD122" s="247">
        <f>'สรุปการคำนวณ ปีฐาน .......'!P67</f>
        <v>0</v>
      </c>
      <c r="AE122" s="247">
        <f t="shared" si="129"/>
        <v>0</v>
      </c>
      <c r="AF122" s="248"/>
      <c r="AG122" s="248"/>
      <c r="AH122" s="248"/>
      <c r="AI122" s="144"/>
      <c r="AJ122" s="144"/>
      <c r="AK122" s="144"/>
      <c r="AL122" s="144"/>
    </row>
    <row r="123" spans="1:38" ht="28.5" customHeight="1" x14ac:dyDescent="0.8">
      <c r="A123" s="231"/>
      <c r="B123" s="231"/>
      <c r="C123" s="221" t="s">
        <v>29</v>
      </c>
      <c r="D123" s="222">
        <f>'สรุปการคำนวณ ปีฐาน .......'!C68</f>
        <v>0</v>
      </c>
      <c r="E123" s="222">
        <f t="shared" si="130"/>
        <v>0</v>
      </c>
      <c r="F123" s="222">
        <f>'สรุปการคำนวณ ปีฐาน .......'!D68</f>
        <v>0</v>
      </c>
      <c r="G123" s="222">
        <f t="shared" si="131"/>
        <v>0</v>
      </c>
      <c r="H123" s="222">
        <f>'สรุปการคำนวณ ปีฐาน .......'!E68</f>
        <v>0</v>
      </c>
      <c r="I123" s="222">
        <f t="shared" si="132"/>
        <v>0</v>
      </c>
      <c r="J123" s="222">
        <f>'สรุปการคำนวณ ปีฐาน .......'!F68</f>
        <v>0</v>
      </c>
      <c r="K123" s="222">
        <f t="shared" si="133"/>
        <v>0</v>
      </c>
      <c r="L123" s="222">
        <f>'สรุปการคำนวณ ปีฐาน .......'!G68</f>
        <v>0</v>
      </c>
      <c r="M123" s="222">
        <f t="shared" si="134"/>
        <v>0</v>
      </c>
      <c r="N123" s="222">
        <f>'สรุปการคำนวณ ปีฐาน .......'!H68</f>
        <v>0</v>
      </c>
      <c r="O123" s="222">
        <f t="shared" si="135"/>
        <v>0</v>
      </c>
      <c r="P123" s="222">
        <f>'สรุปการคำนวณ ปีฐาน .......'!I68</f>
        <v>0</v>
      </c>
      <c r="Q123" s="222">
        <f t="shared" si="136"/>
        <v>0</v>
      </c>
      <c r="R123" s="222">
        <f>'สรุปการคำนวณ ปีฐาน .......'!J68</f>
        <v>0</v>
      </c>
      <c r="S123" s="222">
        <f t="shared" si="137"/>
        <v>0</v>
      </c>
      <c r="T123" s="222">
        <f>'สรุปการคำนวณ ปีฐาน .......'!K68</f>
        <v>0</v>
      </c>
      <c r="U123" s="222">
        <f t="shared" si="138"/>
        <v>0</v>
      </c>
      <c r="V123" s="222">
        <f>'สรุปการคำนวณ ปีฐาน .......'!L68</f>
        <v>0</v>
      </c>
      <c r="W123" s="222">
        <f t="shared" si="139"/>
        <v>0</v>
      </c>
      <c r="X123" s="222">
        <f>'สรุปการคำนวณ ปีฐาน .......'!M68</f>
        <v>0</v>
      </c>
      <c r="Y123" s="222">
        <f t="shared" si="140"/>
        <v>0</v>
      </c>
      <c r="Z123" s="222">
        <f>'สรุปการคำนวณ ปีฐาน .......'!N68</f>
        <v>0</v>
      </c>
      <c r="AA123" s="222">
        <f t="shared" si="141"/>
        <v>0</v>
      </c>
      <c r="AB123" s="247">
        <f>'สรุปการคำนวณ ปีฐาน .......'!O68</f>
        <v>0</v>
      </c>
      <c r="AC123" s="247">
        <f t="shared" si="128"/>
        <v>0</v>
      </c>
      <c r="AD123" s="247">
        <f>'สรุปการคำนวณ ปีฐาน .......'!P68</f>
        <v>0</v>
      </c>
      <c r="AE123" s="247">
        <f t="shared" si="129"/>
        <v>0</v>
      </c>
      <c r="AF123" s="248"/>
      <c r="AG123" s="248"/>
      <c r="AH123" s="248"/>
      <c r="AI123" s="144"/>
      <c r="AJ123" s="144"/>
      <c r="AK123" s="144"/>
      <c r="AL123" s="144"/>
    </row>
    <row r="124" spans="1:38" ht="28.5" customHeight="1" x14ac:dyDescent="0.8">
      <c r="A124" s="217"/>
      <c r="B124" s="217"/>
      <c r="C124" s="221" t="s">
        <v>112</v>
      </c>
      <c r="D124" s="222">
        <f>'สรุปการคำนวณ ปีฐาน .......'!C69</f>
        <v>0</v>
      </c>
      <c r="E124" s="222">
        <f t="shared" si="130"/>
        <v>0</v>
      </c>
      <c r="F124" s="222">
        <f>'สรุปการคำนวณ ปีฐาน .......'!D69</f>
        <v>0</v>
      </c>
      <c r="G124" s="222">
        <f t="shared" si="131"/>
        <v>0</v>
      </c>
      <c r="H124" s="222">
        <f>'สรุปการคำนวณ ปีฐาน .......'!E69</f>
        <v>0</v>
      </c>
      <c r="I124" s="222">
        <f t="shared" si="132"/>
        <v>0</v>
      </c>
      <c r="J124" s="222">
        <f>'สรุปการคำนวณ ปีฐาน .......'!F69</f>
        <v>0</v>
      </c>
      <c r="K124" s="222">
        <f t="shared" si="133"/>
        <v>0</v>
      </c>
      <c r="L124" s="222">
        <f>'สรุปการคำนวณ ปีฐาน .......'!G69</f>
        <v>0</v>
      </c>
      <c r="M124" s="222">
        <f t="shared" si="134"/>
        <v>0</v>
      </c>
      <c r="N124" s="222">
        <f>'สรุปการคำนวณ ปีฐาน .......'!H69</f>
        <v>0</v>
      </c>
      <c r="O124" s="222">
        <f t="shared" si="135"/>
        <v>0</v>
      </c>
      <c r="P124" s="222">
        <f>'สรุปการคำนวณ ปีฐาน .......'!I69</f>
        <v>0</v>
      </c>
      <c r="Q124" s="222">
        <f t="shared" si="136"/>
        <v>0</v>
      </c>
      <c r="R124" s="222">
        <f>'สรุปการคำนวณ ปีฐาน .......'!J69</f>
        <v>0</v>
      </c>
      <c r="S124" s="222">
        <f t="shared" si="137"/>
        <v>0</v>
      </c>
      <c r="T124" s="222">
        <f>'สรุปการคำนวณ ปีฐาน .......'!K69</f>
        <v>0</v>
      </c>
      <c r="U124" s="222">
        <f t="shared" si="138"/>
        <v>0</v>
      </c>
      <c r="V124" s="222">
        <f>'สรุปการคำนวณ ปีฐาน .......'!L69</f>
        <v>0</v>
      </c>
      <c r="W124" s="222">
        <f t="shared" si="139"/>
        <v>0</v>
      </c>
      <c r="X124" s="222">
        <f>'สรุปการคำนวณ ปีฐาน .......'!M69</f>
        <v>0</v>
      </c>
      <c r="Y124" s="222">
        <f t="shared" si="140"/>
        <v>0</v>
      </c>
      <c r="Z124" s="222">
        <f>'สรุปการคำนวณ ปีฐาน .......'!N69</f>
        <v>0</v>
      </c>
      <c r="AA124" s="222">
        <f t="shared" si="141"/>
        <v>0</v>
      </c>
      <c r="AB124" s="247">
        <f>'สรุปการคำนวณ ปีฐาน .......'!O69</f>
        <v>0</v>
      </c>
      <c r="AC124" s="247">
        <f t="shared" si="128"/>
        <v>0</v>
      </c>
      <c r="AD124" s="247">
        <f>'สรุปการคำนวณ ปีฐาน .......'!P69</f>
        <v>0</v>
      </c>
      <c r="AE124" s="247">
        <f t="shared" si="129"/>
        <v>0</v>
      </c>
      <c r="AF124" s="248"/>
      <c r="AG124" s="248"/>
      <c r="AH124" s="248"/>
      <c r="AI124" s="144"/>
      <c r="AJ124" s="144"/>
      <c r="AK124" s="144"/>
      <c r="AL124" s="144"/>
    </row>
    <row r="125" spans="1:38" ht="28.5" customHeight="1" x14ac:dyDescent="0.8">
      <c r="A125" s="217"/>
      <c r="B125" s="217"/>
      <c r="C125" s="221" t="s">
        <v>130</v>
      </c>
      <c r="D125" s="222">
        <f>'สรุปการคำนวณ ปีฐาน .......'!C70</f>
        <v>0</v>
      </c>
      <c r="E125" s="222">
        <f t="shared" si="130"/>
        <v>0</v>
      </c>
      <c r="F125" s="222">
        <f>'สรุปการคำนวณ ปีฐาน .......'!D70</f>
        <v>0</v>
      </c>
      <c r="G125" s="222">
        <f t="shared" si="131"/>
        <v>0</v>
      </c>
      <c r="H125" s="222">
        <f>'สรุปการคำนวณ ปีฐาน .......'!E70</f>
        <v>0</v>
      </c>
      <c r="I125" s="222">
        <f t="shared" si="132"/>
        <v>0</v>
      </c>
      <c r="J125" s="222">
        <f>'สรุปการคำนวณ ปีฐาน .......'!F70</f>
        <v>0</v>
      </c>
      <c r="K125" s="222">
        <f t="shared" si="133"/>
        <v>0</v>
      </c>
      <c r="L125" s="222">
        <f>'สรุปการคำนวณ ปีฐาน .......'!G70</f>
        <v>0</v>
      </c>
      <c r="M125" s="222">
        <f t="shared" si="134"/>
        <v>0</v>
      </c>
      <c r="N125" s="222">
        <f>'สรุปการคำนวณ ปีฐาน .......'!H70</f>
        <v>0</v>
      </c>
      <c r="O125" s="222">
        <f t="shared" si="135"/>
        <v>0</v>
      </c>
      <c r="P125" s="222">
        <f>'สรุปการคำนวณ ปีฐาน .......'!I70</f>
        <v>0</v>
      </c>
      <c r="Q125" s="222">
        <f t="shared" si="136"/>
        <v>0</v>
      </c>
      <c r="R125" s="222">
        <f>'สรุปการคำนวณ ปีฐาน .......'!J70</f>
        <v>0</v>
      </c>
      <c r="S125" s="222">
        <f t="shared" si="137"/>
        <v>0</v>
      </c>
      <c r="T125" s="222">
        <f>'สรุปการคำนวณ ปีฐาน .......'!K70</f>
        <v>0</v>
      </c>
      <c r="U125" s="222">
        <f t="shared" si="138"/>
        <v>0</v>
      </c>
      <c r="V125" s="222">
        <f>'สรุปการคำนวณ ปีฐาน .......'!L70</f>
        <v>0</v>
      </c>
      <c r="W125" s="222">
        <f t="shared" si="139"/>
        <v>0</v>
      </c>
      <c r="X125" s="222">
        <f>'สรุปการคำนวณ ปีฐาน .......'!M70</f>
        <v>0</v>
      </c>
      <c r="Y125" s="222">
        <f t="shared" si="140"/>
        <v>0</v>
      </c>
      <c r="Z125" s="222">
        <f>'สรุปการคำนวณ ปีฐาน .......'!N70</f>
        <v>0</v>
      </c>
      <c r="AA125" s="222">
        <f t="shared" si="141"/>
        <v>0</v>
      </c>
      <c r="AB125" s="247">
        <f>'สรุปการคำนวณ ปีฐาน .......'!O70</f>
        <v>0</v>
      </c>
      <c r="AC125" s="247">
        <f t="shared" si="128"/>
        <v>0</v>
      </c>
      <c r="AD125" s="247">
        <f>'สรุปการคำนวณ ปีฐาน .......'!P70</f>
        <v>0</v>
      </c>
      <c r="AE125" s="247">
        <f t="shared" si="129"/>
        <v>0</v>
      </c>
      <c r="AF125" s="248"/>
      <c r="AG125" s="248"/>
      <c r="AH125" s="248"/>
      <c r="AI125" s="144"/>
      <c r="AJ125" s="144"/>
      <c r="AK125" s="144"/>
      <c r="AL125" s="144"/>
    </row>
    <row r="126" spans="1:38" ht="28.5" customHeight="1" x14ac:dyDescent="0.8">
      <c r="A126" s="217"/>
      <c r="B126" s="217"/>
      <c r="C126" s="217"/>
      <c r="D126" s="230"/>
      <c r="E126" s="230"/>
      <c r="F126" s="230"/>
      <c r="G126" s="230"/>
      <c r="H126" s="230"/>
      <c r="I126" s="230"/>
      <c r="J126" s="230"/>
      <c r="K126" s="230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30"/>
      <c r="Y126" s="230"/>
      <c r="Z126" s="230"/>
      <c r="AA126" s="230"/>
      <c r="AB126" s="248"/>
      <c r="AC126" s="248"/>
      <c r="AD126" s="248"/>
      <c r="AE126" s="248"/>
      <c r="AF126" s="248"/>
      <c r="AG126" s="248"/>
      <c r="AH126" s="248"/>
      <c r="AI126" s="144"/>
      <c r="AJ126" s="144"/>
      <c r="AK126" s="144"/>
      <c r="AL126" s="144"/>
    </row>
    <row r="127" spans="1:38" ht="28.5" customHeight="1" x14ac:dyDescent="0.8">
      <c r="A127" s="217"/>
      <c r="B127" s="217"/>
      <c r="C127" s="217"/>
      <c r="D127" s="230"/>
      <c r="E127" s="230"/>
      <c r="F127" s="230"/>
      <c r="G127" s="230"/>
      <c r="H127" s="230"/>
      <c r="I127" s="230"/>
      <c r="J127" s="230"/>
      <c r="K127" s="230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30"/>
      <c r="Y127" s="230"/>
      <c r="Z127" s="230"/>
      <c r="AA127" s="230"/>
      <c r="AB127" s="248"/>
      <c r="AC127" s="248"/>
      <c r="AD127" s="248"/>
      <c r="AE127" s="248"/>
      <c r="AF127" s="248"/>
      <c r="AG127" s="248"/>
      <c r="AH127" s="248"/>
      <c r="AI127" s="144"/>
      <c r="AJ127" s="144"/>
      <c r="AK127" s="144"/>
      <c r="AL127" s="144"/>
    </row>
    <row r="128" spans="1:38" ht="28.5" customHeight="1" x14ac:dyDescent="0.8">
      <c r="A128" s="217"/>
      <c r="B128" s="217"/>
      <c r="C128" s="217"/>
      <c r="D128" s="230"/>
      <c r="E128" s="230"/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30"/>
      <c r="Y128" s="230"/>
      <c r="Z128" s="230"/>
      <c r="AA128" s="230"/>
      <c r="AB128" s="248"/>
      <c r="AC128" s="248"/>
      <c r="AD128" s="248"/>
      <c r="AE128" s="248"/>
      <c r="AF128" s="248"/>
      <c r="AG128" s="248"/>
      <c r="AH128" s="248"/>
      <c r="AI128" s="144"/>
      <c r="AJ128" s="144"/>
      <c r="AK128" s="144"/>
      <c r="AL128" s="144"/>
    </row>
    <row r="129" spans="1:38" ht="30" customHeight="1" x14ac:dyDescent="0.8">
      <c r="A129" s="232"/>
      <c r="B129" s="232"/>
      <c r="C129" s="232"/>
      <c r="D129" s="230"/>
      <c r="E129" s="230"/>
      <c r="F129" s="230"/>
      <c r="G129" s="230"/>
      <c r="H129" s="230"/>
      <c r="I129" s="230"/>
      <c r="J129" s="230"/>
      <c r="K129" s="230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30"/>
      <c r="Y129" s="230"/>
      <c r="Z129" s="230"/>
      <c r="AA129" s="230"/>
      <c r="AB129" s="248"/>
      <c r="AC129" s="248"/>
      <c r="AD129" s="248"/>
      <c r="AE129" s="248"/>
      <c r="AF129" s="248"/>
      <c r="AG129" s="248"/>
      <c r="AH129" s="248"/>
      <c r="AI129" s="144"/>
      <c r="AJ129" s="144"/>
      <c r="AK129" s="144"/>
      <c r="AL129" s="144"/>
    </row>
    <row r="130" spans="1:38" ht="30" customHeight="1" x14ac:dyDescent="0.8">
      <c r="A130" s="232"/>
      <c r="B130" s="232"/>
      <c r="C130" s="232"/>
      <c r="D130" s="230"/>
      <c r="E130" s="230"/>
      <c r="F130" s="230"/>
      <c r="G130" s="230"/>
      <c r="H130" s="230"/>
      <c r="I130" s="230"/>
      <c r="J130" s="230"/>
      <c r="K130" s="230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30"/>
      <c r="Y130" s="230"/>
      <c r="Z130" s="230"/>
      <c r="AA130" s="230"/>
      <c r="AB130" s="248"/>
      <c r="AC130" s="248"/>
      <c r="AD130" s="248"/>
      <c r="AE130" s="248"/>
      <c r="AF130" s="248"/>
      <c r="AG130" s="248"/>
      <c r="AH130" s="248"/>
      <c r="AI130" s="144"/>
      <c r="AJ130" s="144"/>
      <c r="AK130" s="144"/>
      <c r="AL130" s="144"/>
    </row>
    <row r="131" spans="1:38" ht="30" customHeight="1" x14ac:dyDescent="0.8">
      <c r="A131" s="232"/>
      <c r="B131" s="232"/>
      <c r="C131" s="232"/>
      <c r="D131" s="230"/>
      <c r="E131" s="230"/>
      <c r="F131" s="230"/>
      <c r="G131" s="230"/>
      <c r="H131" s="230"/>
      <c r="I131" s="230"/>
      <c r="J131" s="230"/>
      <c r="K131" s="230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30"/>
      <c r="Y131" s="230"/>
      <c r="Z131" s="230"/>
      <c r="AA131" s="230"/>
      <c r="AB131" s="248"/>
      <c r="AC131" s="248"/>
      <c r="AD131" s="248"/>
      <c r="AE131" s="248"/>
      <c r="AF131" s="248"/>
      <c r="AG131" s="248"/>
      <c r="AH131" s="248"/>
      <c r="AI131" s="144"/>
      <c r="AJ131" s="144"/>
      <c r="AK131" s="144"/>
      <c r="AL131" s="144"/>
    </row>
    <row r="132" spans="1:38" ht="30" customHeight="1" x14ac:dyDescent="0.8">
      <c r="A132" s="232"/>
      <c r="B132" s="232"/>
      <c r="C132" s="232"/>
      <c r="D132" s="230"/>
      <c r="E132" s="230"/>
      <c r="F132" s="230"/>
      <c r="G132" s="230"/>
      <c r="H132" s="230"/>
      <c r="I132" s="230"/>
      <c r="J132" s="230"/>
      <c r="K132" s="230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30"/>
      <c r="Y132" s="230"/>
      <c r="Z132" s="230"/>
      <c r="AA132" s="230"/>
      <c r="AB132" s="248"/>
      <c r="AC132" s="248"/>
      <c r="AD132" s="248"/>
      <c r="AE132" s="248"/>
      <c r="AF132" s="248"/>
      <c r="AG132" s="248"/>
      <c r="AH132" s="248"/>
      <c r="AI132" s="144"/>
      <c r="AJ132" s="144"/>
      <c r="AK132" s="144"/>
      <c r="AL132" s="144"/>
    </row>
    <row r="133" spans="1:38" ht="30" customHeight="1" x14ac:dyDescent="0.8">
      <c r="A133" s="232"/>
      <c r="B133" s="232"/>
      <c r="C133" s="232"/>
      <c r="D133" s="230"/>
      <c r="E133" s="230"/>
      <c r="F133" s="230"/>
      <c r="G133" s="230"/>
      <c r="H133" s="230"/>
      <c r="I133" s="230"/>
      <c r="J133" s="230"/>
      <c r="K133" s="230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30"/>
      <c r="Y133" s="230"/>
      <c r="Z133" s="230"/>
      <c r="AA133" s="230"/>
      <c r="AB133" s="248"/>
      <c r="AC133" s="248"/>
      <c r="AD133" s="248"/>
      <c r="AE133" s="248"/>
      <c r="AF133" s="248"/>
      <c r="AG133" s="248"/>
      <c r="AH133" s="248"/>
      <c r="AI133" s="144"/>
      <c r="AJ133" s="144"/>
      <c r="AK133" s="144"/>
      <c r="AL133" s="144"/>
    </row>
    <row r="134" spans="1:38" ht="30" customHeight="1" x14ac:dyDescent="0.8">
      <c r="A134" s="233"/>
      <c r="B134" s="233"/>
      <c r="C134" s="233"/>
      <c r="D134" s="230"/>
      <c r="E134" s="230"/>
      <c r="F134" s="230"/>
      <c r="G134" s="230"/>
      <c r="H134" s="230"/>
      <c r="I134" s="230"/>
      <c r="J134" s="230"/>
      <c r="K134" s="230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30"/>
      <c r="Y134" s="230"/>
      <c r="Z134" s="230"/>
      <c r="AA134" s="230"/>
      <c r="AB134" s="248"/>
      <c r="AC134" s="248"/>
      <c r="AD134" s="248"/>
      <c r="AE134" s="248"/>
      <c r="AF134" s="248"/>
      <c r="AG134" s="248"/>
      <c r="AH134" s="248"/>
      <c r="AI134" s="144"/>
      <c r="AJ134" s="144"/>
      <c r="AK134" s="144"/>
      <c r="AL134" s="144"/>
    </row>
    <row r="135" spans="1:38" ht="30" customHeight="1" x14ac:dyDescent="0.8">
      <c r="A135" s="234"/>
      <c r="B135" s="234"/>
      <c r="C135" s="234"/>
      <c r="D135" s="230"/>
      <c r="E135" s="230"/>
      <c r="F135" s="230"/>
      <c r="G135" s="230"/>
      <c r="H135" s="230"/>
      <c r="I135" s="230"/>
      <c r="J135" s="230"/>
      <c r="K135" s="230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30"/>
      <c r="Y135" s="230"/>
      <c r="Z135" s="230"/>
      <c r="AA135" s="230"/>
      <c r="AB135" s="248"/>
      <c r="AC135" s="248"/>
      <c r="AD135" s="248"/>
      <c r="AE135" s="248"/>
      <c r="AF135" s="248"/>
      <c r="AG135" s="248"/>
      <c r="AH135" s="248"/>
      <c r="AI135" s="144"/>
      <c r="AJ135" s="144"/>
      <c r="AK135" s="144"/>
      <c r="AL135" s="144"/>
    </row>
    <row r="136" spans="1:38" ht="30" customHeight="1" x14ac:dyDescent="0.8">
      <c r="A136" s="233"/>
      <c r="B136" s="233"/>
      <c r="C136" s="233"/>
      <c r="D136" s="230"/>
      <c r="E136" s="230"/>
      <c r="F136" s="230"/>
      <c r="G136" s="230"/>
      <c r="H136" s="230"/>
      <c r="I136" s="230"/>
      <c r="J136" s="230"/>
      <c r="K136" s="230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30"/>
      <c r="Y136" s="230"/>
      <c r="Z136" s="230"/>
      <c r="AA136" s="230"/>
      <c r="AB136" s="248"/>
      <c r="AC136" s="248"/>
      <c r="AD136" s="248"/>
      <c r="AE136" s="248"/>
      <c r="AF136" s="248"/>
      <c r="AG136" s="248"/>
      <c r="AH136" s="248"/>
      <c r="AI136" s="144"/>
      <c r="AJ136" s="144"/>
      <c r="AK136" s="144"/>
      <c r="AL136" s="144"/>
    </row>
    <row r="137" spans="1:38" ht="30" customHeight="1" x14ac:dyDescent="0.8">
      <c r="A137" s="229"/>
      <c r="B137" s="229"/>
      <c r="C137" s="229"/>
      <c r="D137" s="230"/>
      <c r="E137" s="230"/>
      <c r="F137" s="230"/>
      <c r="G137" s="230"/>
      <c r="H137" s="230"/>
      <c r="I137" s="230"/>
      <c r="J137" s="230"/>
      <c r="K137" s="230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30"/>
      <c r="Y137" s="230"/>
      <c r="Z137" s="230"/>
      <c r="AA137" s="230"/>
      <c r="AB137" s="248"/>
      <c r="AC137" s="248"/>
      <c r="AD137" s="248"/>
      <c r="AE137" s="248"/>
      <c r="AF137" s="248"/>
      <c r="AG137" s="248"/>
      <c r="AH137" s="248"/>
      <c r="AI137" s="144"/>
      <c r="AJ137" s="144"/>
      <c r="AK137" s="144"/>
      <c r="AL137" s="144"/>
    </row>
    <row r="138" spans="1:38" ht="30" customHeight="1" x14ac:dyDescent="0.8">
      <c r="A138" s="229"/>
      <c r="B138" s="229"/>
      <c r="C138" s="229"/>
      <c r="D138" s="230"/>
      <c r="E138" s="230"/>
      <c r="F138" s="230"/>
      <c r="G138" s="230"/>
      <c r="H138" s="230"/>
      <c r="I138" s="230"/>
      <c r="J138" s="230"/>
      <c r="K138" s="230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30"/>
      <c r="Y138" s="230"/>
      <c r="Z138" s="230"/>
      <c r="AA138" s="230"/>
      <c r="AB138" s="248"/>
      <c r="AC138" s="248"/>
      <c r="AD138" s="248"/>
      <c r="AE138" s="248"/>
      <c r="AF138" s="248"/>
      <c r="AG138" s="248"/>
      <c r="AH138" s="248"/>
      <c r="AI138" s="144"/>
      <c r="AJ138" s="144"/>
      <c r="AK138" s="144"/>
      <c r="AL138" s="144"/>
    </row>
    <row r="139" spans="1:38" ht="30" customHeight="1" x14ac:dyDescent="0.8">
      <c r="A139" s="229"/>
      <c r="B139" s="229"/>
      <c r="C139" s="229"/>
      <c r="D139" s="230"/>
      <c r="E139" s="230"/>
      <c r="F139" s="230"/>
      <c r="G139" s="230"/>
      <c r="H139" s="230"/>
      <c r="I139" s="230"/>
      <c r="J139" s="230"/>
      <c r="K139" s="230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30"/>
      <c r="Y139" s="230"/>
      <c r="Z139" s="230"/>
      <c r="AA139" s="230"/>
      <c r="AB139" s="248"/>
      <c r="AC139" s="248"/>
      <c r="AD139" s="248"/>
      <c r="AE139" s="248"/>
      <c r="AF139" s="248"/>
      <c r="AG139" s="248"/>
      <c r="AH139" s="248"/>
      <c r="AI139" s="144"/>
      <c r="AJ139" s="144"/>
      <c r="AK139" s="144"/>
      <c r="AL139" s="144"/>
    </row>
    <row r="140" spans="1:38" ht="30" customHeight="1" x14ac:dyDescent="0.8">
      <c r="A140" s="144"/>
      <c r="B140" s="229"/>
      <c r="C140" s="229"/>
      <c r="D140" s="230"/>
      <c r="E140" s="230"/>
      <c r="F140" s="230"/>
      <c r="G140" s="230"/>
      <c r="H140" s="230"/>
      <c r="I140" s="230"/>
      <c r="J140" s="230"/>
      <c r="K140" s="230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30"/>
      <c r="Y140" s="230"/>
      <c r="Z140" s="230"/>
      <c r="AA140" s="230"/>
      <c r="AB140" s="248"/>
      <c r="AC140" s="248"/>
      <c r="AD140" s="248"/>
      <c r="AE140" s="248"/>
      <c r="AF140" s="248"/>
      <c r="AG140" s="248"/>
      <c r="AH140" s="248"/>
      <c r="AI140" s="144"/>
      <c r="AJ140" s="144"/>
      <c r="AK140" s="144"/>
      <c r="AL140" s="144"/>
    </row>
    <row r="141" spans="1:38" ht="30" customHeight="1" x14ac:dyDescent="0.8">
      <c r="A141" s="229"/>
      <c r="B141" s="229"/>
      <c r="C141" s="229"/>
      <c r="D141" s="230"/>
      <c r="E141" s="230"/>
      <c r="F141" s="230"/>
      <c r="G141" s="230"/>
      <c r="H141" s="230"/>
      <c r="I141" s="230"/>
      <c r="J141" s="230"/>
      <c r="K141" s="230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30"/>
      <c r="Y141" s="230"/>
      <c r="Z141" s="230"/>
      <c r="AA141" s="230"/>
      <c r="AB141" s="248"/>
      <c r="AC141" s="248"/>
      <c r="AD141" s="248"/>
      <c r="AE141" s="248"/>
      <c r="AF141" s="248"/>
      <c r="AG141" s="248"/>
      <c r="AH141" s="248"/>
      <c r="AI141" s="144"/>
      <c r="AJ141" s="144"/>
      <c r="AK141" s="144"/>
      <c r="AL141" s="144"/>
    </row>
    <row r="142" spans="1:38" ht="30" customHeight="1" x14ac:dyDescent="0.8">
      <c r="A142" s="229"/>
      <c r="B142" s="229"/>
      <c r="C142" s="229"/>
      <c r="D142" s="230"/>
      <c r="E142" s="230"/>
      <c r="F142" s="230"/>
      <c r="G142" s="230"/>
      <c r="H142" s="230"/>
      <c r="I142" s="230"/>
      <c r="J142" s="230"/>
      <c r="K142" s="230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30"/>
      <c r="Y142" s="230"/>
      <c r="Z142" s="230"/>
      <c r="AA142" s="230"/>
      <c r="AB142" s="248"/>
      <c r="AC142" s="248"/>
      <c r="AD142" s="248"/>
      <c r="AE142" s="248"/>
      <c r="AF142" s="248"/>
      <c r="AG142" s="248"/>
      <c r="AH142" s="248"/>
      <c r="AI142" s="144"/>
      <c r="AJ142" s="144"/>
      <c r="AK142" s="144"/>
      <c r="AL142" s="144"/>
    </row>
    <row r="143" spans="1:38" ht="30" customHeight="1" x14ac:dyDescent="0.8">
      <c r="A143" s="229"/>
      <c r="B143" s="229"/>
      <c r="C143" s="229"/>
      <c r="D143" s="230"/>
      <c r="E143" s="230"/>
      <c r="F143" s="230"/>
      <c r="G143" s="230"/>
      <c r="H143" s="230"/>
      <c r="I143" s="230"/>
      <c r="J143" s="230"/>
      <c r="K143" s="230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30"/>
      <c r="Y143" s="230"/>
      <c r="Z143" s="230"/>
      <c r="AA143" s="230"/>
      <c r="AB143" s="248"/>
      <c r="AC143" s="248"/>
      <c r="AD143" s="248"/>
      <c r="AE143" s="248"/>
      <c r="AF143" s="248"/>
      <c r="AG143" s="248"/>
      <c r="AH143" s="248"/>
      <c r="AI143" s="144"/>
      <c r="AJ143" s="144"/>
      <c r="AK143" s="144"/>
      <c r="AL143" s="144"/>
    </row>
    <row r="144" spans="1:38" ht="46.5" customHeight="1" x14ac:dyDescent="0.8">
      <c r="A144" s="144"/>
      <c r="B144" s="229"/>
      <c r="C144" s="229"/>
      <c r="D144" s="230"/>
      <c r="E144" s="230"/>
      <c r="F144" s="230"/>
      <c r="G144" s="230"/>
      <c r="H144" s="230"/>
      <c r="I144" s="230"/>
      <c r="J144" s="230"/>
      <c r="K144" s="230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30"/>
      <c r="Y144" s="230"/>
      <c r="Z144" s="230"/>
      <c r="AA144" s="230"/>
      <c r="AB144" s="248"/>
      <c r="AC144" s="248"/>
      <c r="AD144" s="248"/>
      <c r="AE144" s="248"/>
      <c r="AF144" s="248"/>
      <c r="AG144" s="248"/>
      <c r="AH144" s="248"/>
      <c r="AI144" s="144"/>
      <c r="AJ144" s="144"/>
      <c r="AK144" s="144"/>
      <c r="AL144" s="144"/>
    </row>
    <row r="145" spans="1:47" ht="46.5" customHeight="1" x14ac:dyDescent="1.25">
      <c r="A145" s="63"/>
      <c r="B145" s="229"/>
      <c r="C145" s="229"/>
      <c r="D145" s="230"/>
      <c r="E145" s="230"/>
      <c r="F145" s="230"/>
      <c r="G145" s="230"/>
      <c r="H145" s="230"/>
      <c r="I145" s="230"/>
      <c r="J145" s="230"/>
      <c r="K145" s="230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30"/>
      <c r="Y145" s="230"/>
      <c r="Z145" s="230"/>
      <c r="AA145" s="230"/>
      <c r="AB145" s="248"/>
      <c r="AC145" s="248"/>
      <c r="AD145" s="248"/>
      <c r="AE145" s="248"/>
      <c r="AF145" s="248"/>
      <c r="AG145" s="248"/>
      <c r="AH145" s="248"/>
      <c r="AI145" s="144"/>
      <c r="AJ145" s="144"/>
      <c r="AK145" s="144"/>
      <c r="AL145" s="144"/>
    </row>
    <row r="146" spans="1:47" ht="46.5" customHeight="1" x14ac:dyDescent="1.25">
      <c r="A146" s="63"/>
      <c r="B146" s="229"/>
      <c r="C146" s="229"/>
      <c r="D146" s="230"/>
      <c r="E146" s="230"/>
      <c r="F146" s="230"/>
      <c r="G146" s="230"/>
      <c r="H146" s="230"/>
      <c r="I146" s="230"/>
      <c r="J146" s="230"/>
      <c r="K146" s="230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30"/>
      <c r="Y146" s="230"/>
      <c r="Z146" s="230"/>
      <c r="AA146" s="230"/>
      <c r="AB146" s="248"/>
      <c r="AC146" s="248"/>
      <c r="AD146" s="248"/>
      <c r="AE146" s="248"/>
      <c r="AF146" s="248"/>
      <c r="AG146" s="248"/>
      <c r="AH146" s="248"/>
      <c r="AI146" s="144"/>
      <c r="AJ146" s="144"/>
      <c r="AK146" s="144"/>
      <c r="AL146" s="144"/>
    </row>
    <row r="147" spans="1:47" ht="46.5" customHeight="1" x14ac:dyDescent="1.25">
      <c r="A147" s="63"/>
      <c r="B147" s="229"/>
      <c r="C147" s="229"/>
      <c r="D147" s="230"/>
      <c r="E147" s="230"/>
      <c r="F147" s="230"/>
      <c r="G147" s="230"/>
      <c r="H147" s="230"/>
      <c r="I147" s="230"/>
      <c r="J147" s="230"/>
      <c r="K147" s="230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30"/>
      <c r="Y147" s="230"/>
      <c r="Z147" s="230"/>
      <c r="AA147" s="230"/>
      <c r="AB147" s="248"/>
      <c r="AC147" s="248"/>
      <c r="AD147" s="248"/>
      <c r="AE147" s="248"/>
      <c r="AF147" s="248"/>
      <c r="AG147" s="248"/>
      <c r="AH147" s="248"/>
      <c r="AI147" s="144"/>
      <c r="AJ147" s="144"/>
      <c r="AK147" s="144"/>
      <c r="AL147" s="144"/>
    </row>
    <row r="148" spans="1:47" ht="46.5" customHeight="1" x14ac:dyDescent="1.25">
      <c r="A148" s="63"/>
      <c r="B148" s="229"/>
      <c r="C148" s="229"/>
      <c r="D148" s="230"/>
      <c r="E148" s="230"/>
      <c r="F148" s="230"/>
      <c r="G148" s="230"/>
      <c r="H148" s="230"/>
      <c r="I148" s="230"/>
      <c r="J148" s="230"/>
      <c r="K148" s="230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30"/>
      <c r="Y148" s="230"/>
      <c r="Z148" s="230"/>
      <c r="AA148" s="230"/>
      <c r="AB148" s="248"/>
      <c r="AC148" s="248"/>
      <c r="AD148" s="248"/>
      <c r="AE148" s="248"/>
      <c r="AF148" s="248"/>
      <c r="AG148" s="248"/>
      <c r="AH148" s="248"/>
      <c r="AI148" s="144"/>
      <c r="AJ148" s="144"/>
      <c r="AK148" s="144"/>
      <c r="AL148" s="144"/>
    </row>
    <row r="149" spans="1:47" ht="46.5" customHeight="1" x14ac:dyDescent="1.25">
      <c r="A149" s="63" t="s">
        <v>188</v>
      </c>
      <c r="B149" s="229"/>
      <c r="C149" s="229"/>
      <c r="D149" s="230"/>
      <c r="E149" s="230"/>
      <c r="F149" s="230"/>
      <c r="G149" s="230"/>
      <c r="H149" s="230"/>
      <c r="I149" s="230"/>
      <c r="J149" s="230"/>
      <c r="K149" s="230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30"/>
      <c r="Y149" s="230"/>
      <c r="Z149" s="230"/>
      <c r="AA149" s="230"/>
      <c r="AB149" s="248"/>
      <c r="AC149" s="248"/>
      <c r="AD149" s="248"/>
      <c r="AE149" s="248"/>
      <c r="AF149" s="248"/>
      <c r="AG149" s="248"/>
      <c r="AH149" s="248"/>
      <c r="AI149" s="144"/>
      <c r="AJ149" s="144"/>
      <c r="AK149" s="144"/>
      <c r="AL149" s="144"/>
    </row>
    <row r="150" spans="1:47" s="183" customFormat="1" ht="30" customHeight="1" x14ac:dyDescent="0.3">
      <c r="A150" s="143"/>
      <c r="B150" s="143"/>
      <c r="C150" s="143"/>
      <c r="D150" s="143"/>
      <c r="E150" s="143"/>
      <c r="F150" s="143"/>
      <c r="G150" s="143"/>
      <c r="H150" s="143"/>
      <c r="I150" s="143"/>
      <c r="J150" s="143"/>
      <c r="K150" s="143"/>
      <c r="L150" s="143"/>
      <c r="M150" s="143"/>
      <c r="N150" s="143"/>
      <c r="O150" s="143"/>
      <c r="P150" s="143"/>
      <c r="Q150" s="143"/>
      <c r="R150" s="143"/>
      <c r="S150" s="143"/>
      <c r="T150" s="143"/>
      <c r="U150" s="143"/>
      <c r="V150" s="143"/>
      <c r="W150" s="143"/>
      <c r="X150" s="143"/>
      <c r="Y150" s="143"/>
      <c r="Z150" s="143"/>
      <c r="AA150" s="143"/>
      <c r="AB150" s="143"/>
      <c r="AC150" s="143"/>
      <c r="AD150" s="143"/>
      <c r="AE150" s="143"/>
      <c r="AG150" s="185"/>
      <c r="AH150" s="185"/>
      <c r="AI150" s="185"/>
      <c r="AJ150" s="185"/>
      <c r="AK150" s="185"/>
      <c r="AL150" s="185"/>
      <c r="AM150" s="185"/>
      <c r="AN150" s="185"/>
      <c r="AO150" s="185"/>
      <c r="AP150" s="185"/>
      <c r="AQ150" s="185"/>
      <c r="AR150" s="185"/>
      <c r="AT150" s="185"/>
      <c r="AU150" s="185"/>
    </row>
    <row r="151" spans="1:47" ht="30" customHeight="1" x14ac:dyDescent="0.3">
      <c r="A151" s="249" t="s">
        <v>190</v>
      </c>
      <c r="B151" s="249"/>
      <c r="C151" s="249"/>
      <c r="D151" s="249"/>
      <c r="E151" s="249"/>
      <c r="F151" s="249"/>
      <c r="G151" s="249"/>
      <c r="H151" s="249"/>
      <c r="I151" s="249"/>
      <c r="J151" s="249"/>
      <c r="K151" s="249"/>
      <c r="L151" s="249"/>
      <c r="M151" s="249"/>
      <c r="N151" s="249"/>
      <c r="O151" s="249"/>
      <c r="P151" s="249"/>
      <c r="Q151" s="249"/>
      <c r="R151" s="249"/>
      <c r="S151" s="249"/>
      <c r="T151" s="249"/>
      <c r="U151" s="249"/>
      <c r="V151" s="249"/>
      <c r="W151" s="249"/>
      <c r="X151" s="249"/>
      <c r="Y151" s="249"/>
      <c r="Z151" s="249"/>
      <c r="AA151" s="249"/>
      <c r="AB151" s="249"/>
      <c r="AC151" s="249"/>
      <c r="AD151" s="249"/>
      <c r="AE151" s="249"/>
    </row>
    <row r="152" spans="1:47" ht="30" customHeight="1" x14ac:dyDescent="0.3">
      <c r="A152" s="249"/>
      <c r="B152" s="249"/>
      <c r="C152" s="249"/>
      <c r="D152" s="249"/>
      <c r="E152" s="249"/>
      <c r="F152" s="249"/>
      <c r="G152" s="249"/>
      <c r="H152" s="249"/>
      <c r="I152" s="249"/>
      <c r="J152" s="249"/>
      <c r="K152" s="249"/>
      <c r="L152" s="249"/>
      <c r="M152" s="249"/>
      <c r="N152" s="249"/>
      <c r="O152" s="249"/>
      <c r="P152" s="249"/>
      <c r="Q152" s="249"/>
      <c r="R152" s="249"/>
      <c r="S152" s="249"/>
      <c r="T152" s="249"/>
      <c r="U152" s="249"/>
      <c r="V152" s="249"/>
      <c r="W152" s="249"/>
      <c r="X152" s="249"/>
      <c r="Y152" s="249"/>
      <c r="Z152" s="249"/>
      <c r="AA152" s="249"/>
      <c r="AB152" s="249"/>
      <c r="AC152" s="249"/>
      <c r="AD152" s="249"/>
      <c r="AE152" s="249"/>
    </row>
    <row r="153" spans="1:47" ht="50" customHeight="1" x14ac:dyDescent="0.3">
      <c r="A153" s="250" t="s">
        <v>191</v>
      </c>
      <c r="B153" s="250"/>
      <c r="C153" s="251" t="s">
        <v>147</v>
      </c>
      <c r="D153" s="252"/>
      <c r="E153" s="250" t="s">
        <v>148</v>
      </c>
      <c r="F153" s="252"/>
      <c r="G153" s="252"/>
      <c r="H153" s="252"/>
      <c r="I153" s="252"/>
      <c r="J153" s="252"/>
      <c r="K153" s="252"/>
      <c r="L153" s="252"/>
      <c r="M153" s="253"/>
      <c r="N153" s="254"/>
      <c r="O153" s="255" t="s">
        <v>192</v>
      </c>
      <c r="P153" s="253"/>
      <c r="Q153" s="253"/>
      <c r="R153" s="253"/>
      <c r="S153" s="253"/>
      <c r="T153" s="250" t="s">
        <v>147</v>
      </c>
      <c r="U153" s="250"/>
      <c r="V153" s="252"/>
      <c r="W153" s="252"/>
      <c r="X153" s="250" t="s">
        <v>148</v>
      </c>
      <c r="Y153" s="253"/>
      <c r="Z153" s="253"/>
      <c r="AA153" s="253"/>
      <c r="AB153" s="253"/>
      <c r="AC153" s="253"/>
      <c r="AD153" s="253"/>
      <c r="AE153" s="253"/>
    </row>
    <row r="154" spans="1:47" ht="50" customHeight="1" x14ac:dyDescent="0.3">
      <c r="A154" s="142" t="s">
        <v>145</v>
      </c>
      <c r="B154" s="142"/>
      <c r="C154" s="256"/>
      <c r="G154" s="144"/>
      <c r="K154" s="144"/>
      <c r="N154" s="254"/>
      <c r="O154" s="142" t="s">
        <v>145</v>
      </c>
      <c r="P154" s="248"/>
      <c r="Q154" s="248"/>
      <c r="R154" s="248"/>
      <c r="S154" s="248"/>
      <c r="T154" s="248"/>
      <c r="U154" s="248"/>
      <c r="V154" s="248"/>
      <c r="W154" s="248"/>
      <c r="X154" s="248"/>
      <c r="Y154" s="248"/>
      <c r="Z154" s="248"/>
      <c r="AA154" s="248"/>
      <c r="AB154" s="248"/>
      <c r="AC154" s="248"/>
      <c r="AD154" s="248"/>
      <c r="AE154" s="248"/>
    </row>
    <row r="155" spans="1:47" ht="50" customHeight="1" x14ac:dyDescent="0.3">
      <c r="A155" s="257" t="s">
        <v>144</v>
      </c>
      <c r="B155" s="257"/>
      <c r="C155" s="242"/>
      <c r="D155" s="154"/>
      <c r="G155" s="144"/>
      <c r="K155" s="144"/>
      <c r="M155" s="248"/>
      <c r="N155" s="254"/>
      <c r="O155" s="257" t="s">
        <v>144</v>
      </c>
      <c r="P155" s="257"/>
      <c r="Q155" s="257"/>
      <c r="R155" s="242"/>
      <c r="S155" s="248"/>
      <c r="T155" s="248"/>
      <c r="U155" s="248"/>
      <c r="V155" s="248"/>
      <c r="W155" s="248"/>
      <c r="X155" s="248"/>
      <c r="Y155" s="248"/>
      <c r="Z155" s="248"/>
      <c r="AA155" s="248"/>
      <c r="AB155" s="248"/>
      <c r="AC155" s="248"/>
      <c r="AD155" s="248"/>
      <c r="AE155" s="248"/>
    </row>
    <row r="156" spans="1:47" ht="50" customHeight="1" x14ac:dyDescent="0.3">
      <c r="A156" s="142" t="s">
        <v>143</v>
      </c>
      <c r="C156" s="143"/>
      <c r="G156" s="144"/>
      <c r="K156" s="144"/>
      <c r="M156" s="248"/>
      <c r="N156" s="254"/>
      <c r="O156" s="143" t="s">
        <v>143</v>
      </c>
      <c r="P156" s="248"/>
      <c r="Q156" s="248"/>
      <c r="R156" s="248"/>
      <c r="S156" s="248"/>
      <c r="T156" s="248"/>
      <c r="U156" s="248"/>
      <c r="V156" s="248"/>
      <c r="W156" s="248"/>
      <c r="X156" s="248"/>
      <c r="Y156" s="248"/>
      <c r="Z156" s="248"/>
      <c r="AA156" s="248"/>
      <c r="AB156" s="248"/>
      <c r="AC156" s="248"/>
      <c r="AD156" s="248"/>
      <c r="AE156" s="248"/>
    </row>
    <row r="157" spans="1:47" ht="50" customHeight="1" x14ac:dyDescent="0.3">
      <c r="A157" s="250" t="s">
        <v>193</v>
      </c>
      <c r="B157" s="255"/>
      <c r="C157" s="251" t="s">
        <v>147</v>
      </c>
      <c r="D157" s="252"/>
      <c r="E157" s="250" t="s">
        <v>148</v>
      </c>
      <c r="F157" s="252"/>
      <c r="G157" s="252"/>
      <c r="H157" s="252"/>
      <c r="I157" s="252"/>
      <c r="J157" s="252"/>
      <c r="K157" s="252"/>
      <c r="L157" s="252"/>
      <c r="M157" s="253"/>
      <c r="N157" s="254"/>
      <c r="O157" s="255" t="s">
        <v>194</v>
      </c>
      <c r="P157" s="253"/>
      <c r="Q157" s="253"/>
      <c r="R157" s="253"/>
      <c r="S157" s="253"/>
      <c r="T157" s="250" t="s">
        <v>147</v>
      </c>
      <c r="U157" s="250"/>
      <c r="V157" s="252"/>
      <c r="W157" s="252"/>
      <c r="X157" s="250" t="s">
        <v>148</v>
      </c>
      <c r="Y157" s="253"/>
      <c r="Z157" s="253"/>
      <c r="AA157" s="253"/>
      <c r="AB157" s="253"/>
      <c r="AC157" s="253"/>
      <c r="AD157" s="253"/>
      <c r="AE157" s="253"/>
    </row>
    <row r="158" spans="1:47" ht="50" customHeight="1" x14ac:dyDescent="0.3">
      <c r="A158" s="142" t="s">
        <v>145</v>
      </c>
      <c r="B158" s="142"/>
      <c r="C158" s="143"/>
      <c r="D158" s="143"/>
      <c r="G158" s="144"/>
      <c r="K158" s="144"/>
      <c r="M158" s="248"/>
      <c r="N158" s="254"/>
      <c r="O158" s="142" t="s">
        <v>145</v>
      </c>
      <c r="P158" s="248"/>
      <c r="Q158" s="248"/>
      <c r="R158" s="248"/>
      <c r="S158" s="248"/>
      <c r="T158" s="248"/>
      <c r="U158" s="248"/>
      <c r="V158" s="248"/>
      <c r="W158" s="248"/>
      <c r="X158" s="248"/>
      <c r="Y158" s="248"/>
      <c r="Z158" s="248"/>
      <c r="AA158" s="248"/>
      <c r="AB158" s="248"/>
      <c r="AC158" s="248"/>
      <c r="AD158" s="248"/>
      <c r="AE158" s="248"/>
    </row>
    <row r="159" spans="1:47" ht="50" customHeight="1" x14ac:dyDescent="0.3">
      <c r="A159" s="257" t="s">
        <v>144</v>
      </c>
      <c r="B159" s="257"/>
      <c r="C159" s="242"/>
      <c r="D159" s="154"/>
      <c r="G159" s="144"/>
      <c r="K159" s="144"/>
      <c r="M159" s="248"/>
      <c r="N159" s="254"/>
      <c r="O159" s="257" t="s">
        <v>144</v>
      </c>
      <c r="P159" s="257"/>
      <c r="Q159" s="257"/>
      <c r="R159" s="257"/>
      <c r="S159" s="248"/>
      <c r="T159" s="248"/>
      <c r="U159" s="248"/>
      <c r="V159" s="248"/>
      <c r="W159" s="248"/>
      <c r="X159" s="248"/>
      <c r="Y159" s="248"/>
      <c r="Z159" s="248"/>
      <c r="AA159" s="248"/>
      <c r="AB159" s="248"/>
      <c r="AC159" s="248"/>
      <c r="AD159" s="248"/>
      <c r="AE159" s="248"/>
    </row>
    <row r="160" spans="1:47" ht="50" customHeight="1" x14ac:dyDescent="0.3">
      <c r="A160" s="142" t="s">
        <v>143</v>
      </c>
      <c r="C160" s="143"/>
      <c r="G160" s="144"/>
      <c r="K160" s="144"/>
      <c r="M160" s="248"/>
      <c r="N160" s="254"/>
      <c r="O160" s="143" t="s">
        <v>143</v>
      </c>
      <c r="P160" s="248"/>
      <c r="Q160" s="248"/>
      <c r="R160" s="248"/>
      <c r="S160" s="248"/>
      <c r="T160" s="248"/>
      <c r="U160" s="248"/>
      <c r="V160" s="248"/>
      <c r="W160" s="248"/>
      <c r="X160" s="248"/>
      <c r="Y160" s="248"/>
      <c r="Z160" s="248"/>
      <c r="AA160" s="248"/>
      <c r="AB160" s="248"/>
      <c r="AC160" s="248"/>
      <c r="AD160" s="248"/>
      <c r="AE160" s="248"/>
    </row>
    <row r="161" spans="1:31" ht="50" customHeight="1" x14ac:dyDescent="0.3">
      <c r="A161" s="250" t="s">
        <v>195</v>
      </c>
      <c r="B161" s="255"/>
      <c r="C161" s="251" t="s">
        <v>147</v>
      </c>
      <c r="D161" s="252"/>
      <c r="E161" s="250" t="s">
        <v>148</v>
      </c>
      <c r="F161" s="252"/>
      <c r="G161" s="252"/>
      <c r="H161" s="252"/>
      <c r="I161" s="252"/>
      <c r="J161" s="252"/>
      <c r="K161" s="252"/>
      <c r="L161" s="252"/>
      <c r="M161" s="253"/>
      <c r="N161" s="254"/>
      <c r="O161" s="255" t="s">
        <v>196</v>
      </c>
      <c r="P161" s="253"/>
      <c r="Q161" s="253"/>
      <c r="R161" s="253"/>
      <c r="S161" s="253"/>
      <c r="T161" s="250" t="s">
        <v>147</v>
      </c>
      <c r="U161" s="250"/>
      <c r="V161" s="252"/>
      <c r="W161" s="252"/>
      <c r="X161" s="250" t="s">
        <v>148</v>
      </c>
      <c r="Y161" s="253"/>
      <c r="Z161" s="253"/>
      <c r="AA161" s="253"/>
      <c r="AB161" s="253"/>
      <c r="AC161" s="253"/>
      <c r="AD161" s="253"/>
      <c r="AE161" s="253"/>
    </row>
    <row r="162" spans="1:31" ht="50" customHeight="1" x14ac:dyDescent="0.3">
      <c r="A162" s="142" t="s">
        <v>145</v>
      </c>
      <c r="B162" s="142"/>
      <c r="C162" s="143"/>
      <c r="D162" s="143"/>
      <c r="G162" s="144"/>
      <c r="K162" s="144"/>
      <c r="M162" s="248"/>
      <c r="N162" s="254"/>
      <c r="O162" s="142" t="s">
        <v>145</v>
      </c>
      <c r="P162" s="248"/>
      <c r="Q162" s="248"/>
      <c r="R162" s="248"/>
      <c r="S162" s="248"/>
      <c r="T162" s="248"/>
      <c r="U162" s="248"/>
      <c r="V162" s="248"/>
      <c r="W162" s="248"/>
      <c r="X162" s="248"/>
      <c r="Y162" s="248"/>
      <c r="Z162" s="248"/>
      <c r="AA162" s="248"/>
      <c r="AB162" s="248"/>
      <c r="AC162" s="248"/>
      <c r="AD162" s="248"/>
      <c r="AE162" s="248"/>
    </row>
    <row r="163" spans="1:31" ht="50" customHeight="1" x14ac:dyDescent="0.3">
      <c r="A163" s="257" t="s">
        <v>144</v>
      </c>
      <c r="B163" s="257"/>
      <c r="C163" s="242"/>
      <c r="D163" s="154"/>
      <c r="G163" s="144"/>
      <c r="K163" s="144"/>
      <c r="M163" s="248"/>
      <c r="N163" s="254"/>
      <c r="O163" s="257" t="s">
        <v>144</v>
      </c>
      <c r="P163" s="257"/>
      <c r="Q163" s="257"/>
      <c r="R163" s="248"/>
      <c r="S163" s="248"/>
      <c r="T163" s="248"/>
      <c r="U163" s="248"/>
      <c r="V163" s="248"/>
      <c r="W163" s="248"/>
      <c r="X163" s="248"/>
      <c r="Y163" s="248"/>
      <c r="Z163" s="248"/>
      <c r="AA163" s="248"/>
      <c r="AB163" s="248"/>
      <c r="AC163" s="248"/>
      <c r="AD163" s="248"/>
      <c r="AE163" s="248"/>
    </row>
    <row r="164" spans="1:31" ht="50" customHeight="1" x14ac:dyDescent="0.3">
      <c r="A164" s="142" t="s">
        <v>143</v>
      </c>
      <c r="C164" s="143"/>
      <c r="G164" s="144"/>
      <c r="K164" s="144"/>
      <c r="M164" s="248"/>
      <c r="N164" s="254"/>
      <c r="O164" s="143" t="s">
        <v>143</v>
      </c>
      <c r="P164" s="248"/>
      <c r="Q164" s="248"/>
      <c r="R164" s="248"/>
      <c r="S164" s="248"/>
      <c r="T164" s="248"/>
      <c r="U164" s="248"/>
      <c r="V164" s="248"/>
      <c r="W164" s="248"/>
      <c r="X164" s="248"/>
      <c r="Y164" s="248"/>
      <c r="Z164" s="248"/>
      <c r="AA164" s="248"/>
      <c r="AB164" s="248"/>
      <c r="AC164" s="248"/>
      <c r="AD164" s="248"/>
      <c r="AE164" s="248"/>
    </row>
    <row r="165" spans="1:31" ht="50" customHeight="1" x14ac:dyDescent="0.3">
      <c r="A165" s="250" t="s">
        <v>197</v>
      </c>
      <c r="B165" s="255"/>
      <c r="C165" s="251" t="s">
        <v>147</v>
      </c>
      <c r="D165" s="252"/>
      <c r="E165" s="250" t="s">
        <v>148</v>
      </c>
      <c r="F165" s="252"/>
      <c r="G165" s="252"/>
      <c r="H165" s="252"/>
      <c r="I165" s="252"/>
      <c r="J165" s="252"/>
      <c r="K165" s="252"/>
      <c r="L165" s="252"/>
      <c r="M165" s="253"/>
      <c r="N165" s="254"/>
      <c r="O165" s="255" t="s">
        <v>198</v>
      </c>
      <c r="P165" s="253"/>
      <c r="Q165" s="253"/>
      <c r="R165" s="253"/>
      <c r="S165" s="253"/>
      <c r="T165" s="250" t="s">
        <v>147</v>
      </c>
      <c r="U165" s="250"/>
      <c r="V165" s="252"/>
      <c r="W165" s="252"/>
      <c r="X165" s="250" t="s">
        <v>148</v>
      </c>
      <c r="Y165" s="253"/>
      <c r="Z165" s="253"/>
      <c r="AA165" s="253"/>
      <c r="AB165" s="253"/>
      <c r="AC165" s="253"/>
      <c r="AD165" s="253"/>
      <c r="AE165" s="253"/>
    </row>
    <row r="166" spans="1:31" ht="50" customHeight="1" x14ac:dyDescent="0.3">
      <c r="A166" s="142" t="s">
        <v>145</v>
      </c>
      <c r="B166" s="142"/>
      <c r="C166" s="143"/>
      <c r="D166" s="143"/>
      <c r="G166" s="144"/>
      <c r="K166" s="144"/>
      <c r="M166" s="248"/>
      <c r="N166" s="254"/>
      <c r="O166" s="142" t="s">
        <v>145</v>
      </c>
      <c r="P166" s="248"/>
      <c r="Q166" s="248"/>
      <c r="R166" s="248"/>
      <c r="S166" s="248"/>
      <c r="T166" s="248"/>
      <c r="U166" s="248"/>
      <c r="V166" s="248"/>
      <c r="W166" s="248"/>
      <c r="X166" s="248"/>
      <c r="Y166" s="248"/>
      <c r="Z166" s="248"/>
      <c r="AA166" s="248"/>
      <c r="AB166" s="248"/>
      <c r="AC166" s="248"/>
      <c r="AD166" s="248"/>
      <c r="AE166" s="248"/>
    </row>
    <row r="167" spans="1:31" ht="50" customHeight="1" x14ac:dyDescent="0.3">
      <c r="A167" s="257" t="s">
        <v>144</v>
      </c>
      <c r="B167" s="257"/>
      <c r="C167" s="242"/>
      <c r="D167" s="154"/>
      <c r="G167" s="144"/>
      <c r="K167" s="144"/>
      <c r="M167" s="248"/>
      <c r="N167" s="254"/>
      <c r="O167" s="257" t="s">
        <v>144</v>
      </c>
      <c r="P167" s="257"/>
      <c r="Q167" s="257"/>
      <c r="R167" s="248"/>
      <c r="S167" s="248"/>
      <c r="T167" s="248"/>
      <c r="U167" s="248"/>
      <c r="V167" s="248"/>
      <c r="W167" s="248"/>
      <c r="X167" s="248"/>
      <c r="Y167" s="248"/>
      <c r="Z167" s="248"/>
      <c r="AA167" s="248"/>
      <c r="AB167" s="248"/>
      <c r="AC167" s="248"/>
      <c r="AD167" s="248"/>
      <c r="AE167" s="248"/>
    </row>
    <row r="168" spans="1:31" ht="50" customHeight="1" x14ac:dyDescent="0.3">
      <c r="A168" s="142" t="s">
        <v>143</v>
      </c>
      <c r="C168" s="143"/>
      <c r="G168" s="144"/>
      <c r="K168" s="144"/>
      <c r="M168" s="248"/>
      <c r="N168" s="254"/>
      <c r="O168" s="143" t="s">
        <v>143</v>
      </c>
      <c r="P168" s="248"/>
      <c r="Q168" s="248"/>
      <c r="R168" s="248"/>
      <c r="S168" s="248"/>
      <c r="T168" s="248"/>
      <c r="U168" s="248"/>
      <c r="V168" s="248"/>
      <c r="W168" s="248"/>
      <c r="X168" s="248"/>
      <c r="Y168" s="248"/>
      <c r="Z168" s="248"/>
      <c r="AA168" s="248"/>
      <c r="AB168" s="248"/>
      <c r="AC168" s="248"/>
      <c r="AD168" s="248"/>
      <c r="AE168" s="248"/>
    </row>
    <row r="169" spans="1:31" ht="50" customHeight="1" x14ac:dyDescent="0.3">
      <c r="A169" s="250" t="s">
        <v>199</v>
      </c>
      <c r="B169" s="255"/>
      <c r="C169" s="251" t="s">
        <v>147</v>
      </c>
      <c r="D169" s="252"/>
      <c r="E169" s="250" t="s">
        <v>148</v>
      </c>
      <c r="F169" s="252"/>
      <c r="G169" s="252"/>
      <c r="H169" s="252"/>
      <c r="I169" s="252"/>
      <c r="J169" s="252"/>
      <c r="K169" s="252"/>
      <c r="L169" s="252"/>
      <c r="M169" s="253"/>
      <c r="N169" s="254"/>
      <c r="O169" s="255" t="s">
        <v>200</v>
      </c>
      <c r="P169" s="253"/>
      <c r="Q169" s="253"/>
      <c r="R169" s="253"/>
      <c r="S169" s="253"/>
      <c r="T169" s="250" t="s">
        <v>147</v>
      </c>
      <c r="U169" s="250"/>
      <c r="V169" s="252"/>
      <c r="W169" s="252"/>
      <c r="X169" s="250" t="s">
        <v>148</v>
      </c>
      <c r="Y169" s="253"/>
      <c r="Z169" s="253"/>
      <c r="AA169" s="253"/>
      <c r="AB169" s="253"/>
      <c r="AC169" s="253"/>
      <c r="AD169" s="253"/>
      <c r="AE169" s="253"/>
    </row>
    <row r="170" spans="1:31" ht="50" customHeight="1" x14ac:dyDescent="0.3">
      <c r="A170" s="142" t="s">
        <v>145</v>
      </c>
      <c r="B170" s="142"/>
      <c r="C170" s="143"/>
      <c r="D170" s="143"/>
      <c r="G170" s="144"/>
      <c r="K170" s="144"/>
      <c r="M170" s="248"/>
      <c r="N170" s="254"/>
      <c r="O170" s="142" t="s">
        <v>145</v>
      </c>
      <c r="P170" s="248"/>
      <c r="Q170" s="248"/>
      <c r="R170" s="248"/>
      <c r="S170" s="248"/>
      <c r="T170" s="248"/>
      <c r="U170" s="248"/>
      <c r="V170" s="248"/>
      <c r="W170" s="248"/>
      <c r="X170" s="248"/>
      <c r="Y170" s="248"/>
      <c r="Z170" s="248"/>
      <c r="AA170" s="248"/>
      <c r="AB170" s="248"/>
      <c r="AC170" s="248"/>
      <c r="AD170" s="248"/>
      <c r="AE170" s="248"/>
    </row>
    <row r="171" spans="1:31" ht="50" customHeight="1" x14ac:dyDescent="0.3">
      <c r="A171" s="257" t="s">
        <v>144</v>
      </c>
      <c r="B171" s="257"/>
      <c r="C171" s="242"/>
      <c r="G171" s="144"/>
      <c r="K171" s="144"/>
      <c r="M171" s="248"/>
      <c r="N171" s="254"/>
      <c r="O171" s="257" t="s">
        <v>144</v>
      </c>
      <c r="P171" s="257"/>
      <c r="Q171" s="257"/>
      <c r="R171" s="248"/>
      <c r="S171" s="248"/>
      <c r="T171" s="248"/>
      <c r="U171" s="248"/>
      <c r="V171" s="248"/>
      <c r="W171" s="248"/>
      <c r="X171" s="248"/>
      <c r="Y171" s="248"/>
      <c r="Z171" s="248"/>
      <c r="AA171" s="248"/>
      <c r="AB171" s="248"/>
      <c r="AC171" s="248"/>
      <c r="AD171" s="248"/>
      <c r="AE171" s="248"/>
    </row>
    <row r="172" spans="1:31" ht="50" customHeight="1" x14ac:dyDescent="0.3">
      <c r="A172" s="142" t="s">
        <v>143</v>
      </c>
      <c r="C172" s="143"/>
      <c r="G172" s="144"/>
      <c r="K172" s="144"/>
      <c r="M172" s="248"/>
      <c r="N172" s="254"/>
      <c r="O172" s="143" t="s">
        <v>143</v>
      </c>
      <c r="P172" s="248"/>
      <c r="Q172" s="248"/>
      <c r="R172" s="248"/>
      <c r="S172" s="248"/>
      <c r="T172" s="248"/>
      <c r="U172" s="248"/>
      <c r="V172" s="248"/>
      <c r="W172" s="248"/>
      <c r="X172" s="248"/>
      <c r="Y172" s="248"/>
      <c r="Z172" s="248"/>
      <c r="AA172" s="248"/>
      <c r="AB172" s="248"/>
      <c r="AC172" s="248"/>
      <c r="AD172" s="248"/>
      <c r="AE172" s="248"/>
    </row>
    <row r="173" spans="1:31" ht="50" customHeight="1" x14ac:dyDescent="0.3">
      <c r="A173" s="250" t="s">
        <v>201</v>
      </c>
      <c r="B173" s="255"/>
      <c r="C173" s="251" t="s">
        <v>147</v>
      </c>
      <c r="D173" s="252"/>
      <c r="E173" s="250" t="s">
        <v>148</v>
      </c>
      <c r="F173" s="252"/>
      <c r="G173" s="252"/>
      <c r="H173" s="252"/>
      <c r="I173" s="252"/>
      <c r="J173" s="252"/>
      <c r="K173" s="252"/>
      <c r="L173" s="252"/>
      <c r="M173" s="253"/>
      <c r="N173" s="254"/>
      <c r="O173" s="255" t="s">
        <v>202</v>
      </c>
      <c r="P173" s="253"/>
      <c r="Q173" s="253"/>
      <c r="R173" s="253"/>
      <c r="S173" s="253"/>
      <c r="T173" s="250" t="s">
        <v>147</v>
      </c>
      <c r="U173" s="250"/>
      <c r="V173" s="252"/>
      <c r="W173" s="252"/>
      <c r="X173" s="250" t="s">
        <v>148</v>
      </c>
      <c r="Y173" s="253"/>
      <c r="Z173" s="253"/>
      <c r="AA173" s="253"/>
      <c r="AB173" s="253"/>
      <c r="AC173" s="253"/>
      <c r="AD173" s="253"/>
      <c r="AE173" s="253"/>
    </row>
    <row r="174" spans="1:31" ht="50" customHeight="1" x14ac:dyDescent="0.3">
      <c r="A174" s="142" t="s">
        <v>145</v>
      </c>
      <c r="B174" s="142"/>
      <c r="C174" s="143"/>
      <c r="D174" s="143"/>
      <c r="G174" s="144"/>
      <c r="K174" s="144"/>
      <c r="M174" s="248"/>
      <c r="N174" s="254"/>
      <c r="O174" s="142" t="s">
        <v>145</v>
      </c>
      <c r="P174" s="248"/>
      <c r="Q174" s="248"/>
      <c r="R174" s="248"/>
      <c r="S174" s="248"/>
      <c r="T174" s="248"/>
      <c r="U174" s="248"/>
      <c r="V174" s="248"/>
      <c r="W174" s="248"/>
      <c r="X174" s="248"/>
      <c r="Y174" s="248"/>
      <c r="Z174" s="248"/>
      <c r="AA174" s="248"/>
      <c r="AB174" s="248"/>
      <c r="AC174" s="248"/>
      <c r="AD174" s="248"/>
      <c r="AE174" s="248"/>
    </row>
    <row r="175" spans="1:31" ht="50" customHeight="1" x14ac:dyDescent="0.3">
      <c r="A175" s="257" t="s">
        <v>144</v>
      </c>
      <c r="B175" s="257"/>
      <c r="C175" s="242"/>
      <c r="D175" s="154"/>
      <c r="G175" s="144"/>
      <c r="K175" s="144"/>
      <c r="M175" s="248"/>
      <c r="N175" s="254"/>
      <c r="O175" s="257" t="s">
        <v>144</v>
      </c>
      <c r="P175" s="257"/>
      <c r="Q175" s="257"/>
      <c r="R175" s="248"/>
      <c r="S175" s="248"/>
      <c r="T175" s="248"/>
      <c r="U175" s="248"/>
      <c r="V175" s="248"/>
      <c r="W175" s="248"/>
      <c r="X175" s="248"/>
      <c r="Y175" s="248"/>
      <c r="Z175" s="248"/>
      <c r="AA175" s="248"/>
      <c r="AB175" s="248"/>
      <c r="AC175" s="248"/>
      <c r="AD175" s="248"/>
      <c r="AE175" s="248"/>
    </row>
    <row r="176" spans="1:31" ht="50" customHeight="1" x14ac:dyDescent="0.3">
      <c r="A176" s="142" t="s">
        <v>143</v>
      </c>
      <c r="C176" s="143"/>
      <c r="E176" s="258"/>
      <c r="F176" s="258"/>
      <c r="G176" s="144"/>
      <c r="K176" s="144"/>
      <c r="M176" s="248"/>
      <c r="N176" s="254"/>
      <c r="O176" s="143" t="s">
        <v>143</v>
      </c>
      <c r="P176" s="248"/>
      <c r="Q176" s="248"/>
      <c r="R176" s="248"/>
      <c r="S176" s="248"/>
      <c r="T176" s="248"/>
      <c r="U176" s="248"/>
      <c r="V176" s="248"/>
      <c r="W176" s="248"/>
      <c r="X176" s="248"/>
      <c r="Y176" s="248"/>
      <c r="Z176" s="248"/>
      <c r="AA176" s="248"/>
      <c r="AB176" s="248"/>
      <c r="AC176" s="248"/>
      <c r="AD176" s="248"/>
      <c r="AE176" s="248"/>
    </row>
    <row r="177" spans="1:31" ht="30" customHeight="1" x14ac:dyDescent="0.3">
      <c r="A177" s="259" t="s">
        <v>203</v>
      </c>
      <c r="B177" s="260"/>
      <c r="C177" s="260"/>
      <c r="D177" s="260"/>
      <c r="E177" s="260"/>
      <c r="F177" s="260"/>
      <c r="G177" s="260"/>
      <c r="H177" s="260"/>
      <c r="I177" s="260"/>
      <c r="J177" s="260"/>
      <c r="K177" s="260"/>
      <c r="L177" s="260"/>
      <c r="M177" s="260"/>
      <c r="N177" s="260"/>
      <c r="O177" s="260"/>
      <c r="P177" s="260"/>
      <c r="Q177" s="260"/>
      <c r="R177" s="260"/>
      <c r="S177" s="260"/>
      <c r="T177" s="260"/>
      <c r="U177" s="260"/>
      <c r="V177" s="260"/>
      <c r="W177" s="260"/>
      <c r="X177" s="260"/>
      <c r="Y177" s="260"/>
      <c r="Z177" s="260"/>
      <c r="AA177" s="260"/>
      <c r="AB177" s="260"/>
      <c r="AC177" s="260"/>
      <c r="AD177" s="260"/>
      <c r="AE177" s="260"/>
    </row>
    <row r="178" spans="1:31" ht="30" customHeight="1" x14ac:dyDescent="0.3">
      <c r="A178" s="260"/>
      <c r="B178" s="260"/>
      <c r="C178" s="260"/>
      <c r="D178" s="260"/>
      <c r="E178" s="260"/>
      <c r="F178" s="260"/>
      <c r="G178" s="260"/>
      <c r="H178" s="260"/>
      <c r="I178" s="260"/>
      <c r="J178" s="260"/>
      <c r="K178" s="260"/>
      <c r="L178" s="260"/>
      <c r="M178" s="260"/>
      <c r="N178" s="260"/>
      <c r="O178" s="260"/>
      <c r="P178" s="260"/>
      <c r="Q178" s="260"/>
      <c r="R178" s="260"/>
      <c r="S178" s="260"/>
      <c r="T178" s="260"/>
      <c r="U178" s="260"/>
      <c r="V178" s="260"/>
      <c r="W178" s="260"/>
      <c r="X178" s="260"/>
      <c r="Y178" s="260"/>
      <c r="Z178" s="260"/>
      <c r="AA178" s="260"/>
      <c r="AB178" s="260"/>
      <c r="AC178" s="260"/>
      <c r="AD178" s="260"/>
      <c r="AE178" s="260"/>
    </row>
    <row r="179" spans="1:31" ht="30" customHeight="1" x14ac:dyDescent="0.3">
      <c r="A179" s="260"/>
      <c r="B179" s="260"/>
      <c r="C179" s="260"/>
      <c r="D179" s="260"/>
      <c r="E179" s="260"/>
      <c r="F179" s="260"/>
      <c r="G179" s="260"/>
      <c r="H179" s="260"/>
      <c r="I179" s="260"/>
      <c r="J179" s="260"/>
      <c r="K179" s="260"/>
      <c r="L179" s="260"/>
      <c r="M179" s="260"/>
      <c r="N179" s="260"/>
      <c r="O179" s="260"/>
      <c r="P179" s="260"/>
      <c r="Q179" s="260"/>
      <c r="R179" s="260"/>
      <c r="S179" s="260"/>
      <c r="T179" s="260"/>
      <c r="U179" s="260"/>
      <c r="V179" s="260"/>
      <c r="W179" s="260"/>
      <c r="X179" s="260"/>
      <c r="Y179" s="260"/>
      <c r="Z179" s="260"/>
      <c r="AA179" s="260"/>
      <c r="AB179" s="260"/>
      <c r="AC179" s="260"/>
      <c r="AD179" s="260"/>
      <c r="AE179" s="260"/>
    </row>
    <row r="180" spans="1:31" ht="30" customHeight="1" x14ac:dyDescent="0.3">
      <c r="A180" s="260"/>
      <c r="B180" s="260"/>
      <c r="C180" s="260"/>
      <c r="D180" s="260"/>
      <c r="E180" s="260"/>
      <c r="F180" s="260"/>
      <c r="G180" s="260"/>
      <c r="H180" s="260"/>
      <c r="I180" s="260"/>
      <c r="J180" s="260"/>
      <c r="K180" s="260"/>
      <c r="L180" s="260"/>
      <c r="M180" s="260"/>
      <c r="N180" s="260"/>
      <c r="O180" s="260"/>
      <c r="P180" s="260"/>
      <c r="Q180" s="260"/>
      <c r="R180" s="260"/>
      <c r="S180" s="260"/>
      <c r="T180" s="260"/>
      <c r="U180" s="260"/>
      <c r="V180" s="260"/>
      <c r="W180" s="260"/>
      <c r="X180" s="260"/>
      <c r="Y180" s="260"/>
      <c r="Z180" s="260"/>
      <c r="AA180" s="260"/>
      <c r="AB180" s="260"/>
      <c r="AC180" s="260"/>
      <c r="AD180" s="260"/>
      <c r="AE180" s="260"/>
    </row>
  </sheetData>
  <mergeCells count="83">
    <mergeCell ref="A31:C31"/>
    <mergeCell ref="S4:T4"/>
    <mergeCell ref="Y4:Z4"/>
    <mergeCell ref="C50:Q51"/>
    <mergeCell ref="B3:C5"/>
    <mergeCell ref="B6:C6"/>
    <mergeCell ref="B7:C7"/>
    <mergeCell ref="B8:C8"/>
    <mergeCell ref="B9:C9"/>
    <mergeCell ref="B12:C12"/>
    <mergeCell ref="B13:C13"/>
    <mergeCell ref="B14:C14"/>
    <mergeCell ref="B20:C20"/>
    <mergeCell ref="B21:C21"/>
    <mergeCell ref="B15:C15"/>
    <mergeCell ref="B16:C16"/>
    <mergeCell ref="AC4:AD4"/>
    <mergeCell ref="A26:A30"/>
    <mergeCell ref="A32:F32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6:A24"/>
    <mergeCell ref="A2:AE2"/>
    <mergeCell ref="M4:N4"/>
    <mergeCell ref="O4:P4"/>
    <mergeCell ref="Q4:R4"/>
    <mergeCell ref="A3:A5"/>
    <mergeCell ref="G4:H4"/>
    <mergeCell ref="I4:J4"/>
    <mergeCell ref="K4:L4"/>
    <mergeCell ref="D3:D5"/>
    <mergeCell ref="E3:E5"/>
    <mergeCell ref="F3:F5"/>
    <mergeCell ref="G3:AE3"/>
    <mergeCell ref="U4:V4"/>
    <mergeCell ref="W4:X4"/>
    <mergeCell ref="AE4:AE5"/>
    <mergeCell ref="AA4:AB4"/>
    <mergeCell ref="A175:B175"/>
    <mergeCell ref="O175:Q175"/>
    <mergeCell ref="A177:AE180"/>
    <mergeCell ref="A163:B163"/>
    <mergeCell ref="A167:B167"/>
    <mergeCell ref="A171:B171"/>
    <mergeCell ref="O171:Q171"/>
    <mergeCell ref="O167:Q167"/>
    <mergeCell ref="O163:Q163"/>
    <mergeCell ref="D102:E102"/>
    <mergeCell ref="F102:G102"/>
    <mergeCell ref="H102:I102"/>
    <mergeCell ref="C102:C103"/>
    <mergeCell ref="A104:B112"/>
    <mergeCell ref="J102:K102"/>
    <mergeCell ref="L102:M102"/>
    <mergeCell ref="N102:O102"/>
    <mergeCell ref="P102:Q102"/>
    <mergeCell ref="R102:S102"/>
    <mergeCell ref="A136:C136"/>
    <mergeCell ref="A129:C129"/>
    <mergeCell ref="A130:C130"/>
    <mergeCell ref="A131:C131"/>
    <mergeCell ref="A132:C132"/>
    <mergeCell ref="A133:C133"/>
    <mergeCell ref="A134:C134"/>
    <mergeCell ref="A135:C135"/>
    <mergeCell ref="AB102:AC102"/>
    <mergeCell ref="AD102:AE102"/>
    <mergeCell ref="T102:U102"/>
    <mergeCell ref="V102:W102"/>
    <mergeCell ref="X102:Y102"/>
    <mergeCell ref="Z102:AA102"/>
    <mergeCell ref="A151:AE152"/>
    <mergeCell ref="A155:B155"/>
    <mergeCell ref="O155:Q155"/>
    <mergeCell ref="A159:B159"/>
    <mergeCell ref="O159:R159"/>
  </mergeCells>
  <phoneticPr fontId="19" type="noConversion"/>
  <pageMargins left="0.44" right="0.2" top="0.2" bottom="0.13" header="0.26" footer="0.11"/>
  <pageSetup paperSize="9" scale="36" orientation="landscape" r:id="rId1"/>
  <rowBreaks count="1" manualBreakCount="1">
    <brk id="49" max="3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S29"/>
  <sheetViews>
    <sheetView zoomScale="70" zoomScaleNormal="70" workbookViewId="0">
      <selection activeCell="Q7" sqref="Q7"/>
    </sheetView>
  </sheetViews>
  <sheetFormatPr defaultColWidth="25.4140625" defaultRowHeight="24.5" x14ac:dyDescent="0.85"/>
  <cols>
    <col min="1" max="1" width="41" style="6" customWidth="1"/>
    <col min="2" max="2" width="24.25" style="6" customWidth="1"/>
    <col min="3" max="15" width="10.58203125" style="6" customWidth="1"/>
    <col min="16" max="16" width="3.1640625" style="6" customWidth="1"/>
    <col min="17" max="17" width="13" style="6" customWidth="1"/>
    <col min="18" max="16384" width="25.4140625" style="6"/>
  </cols>
  <sheetData>
    <row r="1" spans="1:19" ht="29" x14ac:dyDescent="0.9">
      <c r="A1" s="5" t="s">
        <v>41</v>
      </c>
      <c r="B1" s="3" t="s">
        <v>42</v>
      </c>
      <c r="C1" s="3" t="s">
        <v>43</v>
      </c>
      <c r="D1" s="3" t="s">
        <v>44</v>
      </c>
      <c r="E1" s="3" t="s">
        <v>45</v>
      </c>
      <c r="F1" s="3" t="s">
        <v>46</v>
      </c>
      <c r="G1" s="3" t="s">
        <v>47</v>
      </c>
      <c r="H1" s="3" t="s">
        <v>48</v>
      </c>
      <c r="I1" s="3" t="s">
        <v>49</v>
      </c>
      <c r="J1" s="3" t="s">
        <v>50</v>
      </c>
      <c r="K1" s="3" t="s">
        <v>51</v>
      </c>
      <c r="L1" s="3" t="s">
        <v>52</v>
      </c>
      <c r="M1" s="3" t="s">
        <v>53</v>
      </c>
      <c r="N1" s="3" t="s">
        <v>54</v>
      </c>
      <c r="O1" s="2" t="s">
        <v>55</v>
      </c>
      <c r="Q1" s="22" t="s">
        <v>86</v>
      </c>
    </row>
    <row r="2" spans="1:19" ht="29" x14ac:dyDescent="0.9">
      <c r="B2" s="4" t="s">
        <v>74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">
        <f>SUM(C2:N2)</f>
        <v>0</v>
      </c>
      <c r="Q2" s="21">
        <f>D23*E23*F23*H23*I23</f>
        <v>1.2E-2</v>
      </c>
      <c r="R2" s="6" t="s">
        <v>88</v>
      </c>
    </row>
    <row r="3" spans="1:19" x14ac:dyDescent="0.85">
      <c r="B3" s="4" t="s">
        <v>73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">
        <f>SUM(C3:N3)</f>
        <v>0</v>
      </c>
      <c r="P3" s="7"/>
    </row>
    <row r="4" spans="1:19" x14ac:dyDescent="0.85">
      <c r="B4" s="30" t="s">
        <v>62</v>
      </c>
      <c r="C4" s="20">
        <f>C2*C3*$Q$2</f>
        <v>0</v>
      </c>
      <c r="D4" s="20">
        <f t="shared" ref="D4:N4" si="0">D2*D3*$Q$2</f>
        <v>0</v>
      </c>
      <c r="E4" s="20">
        <f t="shared" si="0"/>
        <v>0</v>
      </c>
      <c r="F4" s="20">
        <f t="shared" si="0"/>
        <v>0</v>
      </c>
      <c r="G4" s="20">
        <f t="shared" si="0"/>
        <v>0</v>
      </c>
      <c r="H4" s="20">
        <f t="shared" si="0"/>
        <v>0</v>
      </c>
      <c r="I4" s="20">
        <f t="shared" si="0"/>
        <v>0</v>
      </c>
      <c r="J4" s="20">
        <f t="shared" si="0"/>
        <v>0</v>
      </c>
      <c r="K4" s="20">
        <f t="shared" si="0"/>
        <v>0</v>
      </c>
      <c r="L4" s="20">
        <f t="shared" si="0"/>
        <v>0</v>
      </c>
      <c r="M4" s="20">
        <f t="shared" si="0"/>
        <v>0</v>
      </c>
      <c r="N4" s="20">
        <f t="shared" si="0"/>
        <v>0</v>
      </c>
      <c r="O4" s="1">
        <f>SUM(C4:N4)</f>
        <v>0</v>
      </c>
    </row>
    <row r="5" spans="1:19" x14ac:dyDescent="0.85">
      <c r="B5" s="8" t="s">
        <v>75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7" spans="1:19" x14ac:dyDescent="0.85">
      <c r="R7" s="3" t="s">
        <v>53</v>
      </c>
      <c r="S7" s="3" t="s">
        <v>54</v>
      </c>
    </row>
    <row r="8" spans="1:19" x14ac:dyDescent="0.85">
      <c r="R8" s="19">
        <v>25</v>
      </c>
      <c r="S8" s="19">
        <v>22</v>
      </c>
    </row>
    <row r="9" spans="1:19" x14ac:dyDescent="0.85">
      <c r="A9" s="9" t="s">
        <v>64</v>
      </c>
      <c r="R9" s="19">
        <v>16</v>
      </c>
      <c r="S9" s="19">
        <v>16</v>
      </c>
    </row>
    <row r="10" spans="1:19" ht="98" x14ac:dyDescent="0.85">
      <c r="A10" s="10" t="s">
        <v>60</v>
      </c>
    </row>
    <row r="12" spans="1:19" ht="73.5" x14ac:dyDescent="0.85">
      <c r="A12" s="10" t="s">
        <v>61</v>
      </c>
    </row>
    <row r="14" spans="1:19" ht="54.75" customHeight="1" x14ac:dyDescent="0.85">
      <c r="A14" s="10" t="s">
        <v>87</v>
      </c>
    </row>
    <row r="22" spans="1:10" ht="73.5" x14ac:dyDescent="0.85">
      <c r="D22" s="11" t="s">
        <v>57</v>
      </c>
      <c r="E22" s="11" t="s">
        <v>58</v>
      </c>
      <c r="F22" s="11" t="s">
        <v>59</v>
      </c>
      <c r="G22" s="12" t="s">
        <v>63</v>
      </c>
      <c r="H22" s="12" t="s">
        <v>85</v>
      </c>
      <c r="I22" s="13">
        <v>1E-3</v>
      </c>
      <c r="J22" s="12" t="s">
        <v>84</v>
      </c>
    </row>
    <row r="23" spans="1:10" x14ac:dyDescent="0.85">
      <c r="A23" s="31" t="s">
        <v>62</v>
      </c>
      <c r="B23" s="14" t="s">
        <v>10</v>
      </c>
      <c r="C23" s="15">
        <f>D23*E23*F23*H23*I23*J23</f>
        <v>0</v>
      </c>
      <c r="D23" s="16">
        <v>1</v>
      </c>
      <c r="E23" s="16">
        <v>1</v>
      </c>
      <c r="F23" s="16">
        <v>0.3</v>
      </c>
      <c r="G23" s="17">
        <f>O3</f>
        <v>0</v>
      </c>
      <c r="H23" s="16">
        <v>40</v>
      </c>
      <c r="I23" s="16">
        <f>I22</f>
        <v>1E-3</v>
      </c>
      <c r="J23" s="16">
        <f>O2</f>
        <v>0</v>
      </c>
    </row>
    <row r="27" spans="1:10" ht="28.5" customHeight="1" x14ac:dyDescent="0.85"/>
    <row r="29" spans="1:10" ht="43.5" customHeight="1" x14ac:dyDescent="0.85">
      <c r="D29" s="18">
        <f>D23*E23*F23*G23*H23*J23</f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P18"/>
  <sheetViews>
    <sheetView zoomScale="85" zoomScaleNormal="85" workbookViewId="0">
      <selection activeCell="Q9" sqref="Q9"/>
    </sheetView>
  </sheetViews>
  <sheetFormatPr defaultColWidth="9" defaultRowHeight="24.5" x14ac:dyDescent="0.85"/>
  <cols>
    <col min="1" max="1" width="25" style="6" customWidth="1"/>
    <col min="2" max="2" width="10" style="6" customWidth="1"/>
    <col min="3" max="3" width="7.75" style="6" customWidth="1"/>
    <col min="4" max="14" width="6.58203125" style="6" customWidth="1"/>
    <col min="15" max="16384" width="9" style="6"/>
  </cols>
  <sheetData>
    <row r="1" spans="1:16" x14ac:dyDescent="0.85">
      <c r="A1" s="82" t="s">
        <v>89</v>
      </c>
      <c r="B1" s="83"/>
    </row>
    <row r="2" spans="1:16" x14ac:dyDescent="0.85">
      <c r="A2" s="83"/>
      <c r="B2" s="83"/>
      <c r="C2" s="16" t="s">
        <v>18</v>
      </c>
      <c r="D2" s="16" t="s">
        <v>19</v>
      </c>
      <c r="E2" s="16" t="s">
        <v>20</v>
      </c>
      <c r="F2" s="16" t="s">
        <v>21</v>
      </c>
      <c r="G2" s="16" t="s">
        <v>76</v>
      </c>
      <c r="H2" s="16" t="s">
        <v>77</v>
      </c>
      <c r="I2" s="16" t="s">
        <v>23</v>
      </c>
      <c r="J2" s="16" t="s">
        <v>24</v>
      </c>
      <c r="K2" s="16" t="s">
        <v>25</v>
      </c>
      <c r="L2" s="16" t="s">
        <v>26</v>
      </c>
      <c r="M2" s="16" t="s">
        <v>22</v>
      </c>
      <c r="N2" s="16" t="s">
        <v>27</v>
      </c>
      <c r="O2" s="16" t="s">
        <v>28</v>
      </c>
    </row>
    <row r="3" spans="1:16" x14ac:dyDescent="0.85">
      <c r="A3" s="6" t="s">
        <v>80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6" x14ac:dyDescent="0.85">
      <c r="A4" s="6" t="s">
        <v>81</v>
      </c>
      <c r="C4" s="27">
        <f>C3*0.8</f>
        <v>0</v>
      </c>
      <c r="D4" s="27">
        <f t="shared" ref="D4:O4" si="0">D3*0.8</f>
        <v>0</v>
      </c>
      <c r="E4" s="27">
        <f t="shared" si="0"/>
        <v>0</v>
      </c>
      <c r="F4" s="27">
        <f t="shared" si="0"/>
        <v>0</v>
      </c>
      <c r="G4" s="27">
        <f t="shared" si="0"/>
        <v>0</v>
      </c>
      <c r="H4" s="27">
        <f t="shared" si="0"/>
        <v>0</v>
      </c>
      <c r="I4" s="27">
        <f t="shared" si="0"/>
        <v>0</v>
      </c>
      <c r="J4" s="27">
        <f t="shared" si="0"/>
        <v>0</v>
      </c>
      <c r="K4" s="27">
        <f t="shared" si="0"/>
        <v>0</v>
      </c>
      <c r="L4" s="27">
        <f t="shared" si="0"/>
        <v>0</v>
      </c>
      <c r="M4" s="27">
        <f t="shared" si="0"/>
        <v>0</v>
      </c>
      <c r="N4" s="27">
        <f t="shared" si="0"/>
        <v>0</v>
      </c>
      <c r="O4" s="27">
        <f t="shared" si="0"/>
        <v>0</v>
      </c>
    </row>
    <row r="5" spans="1:16" x14ac:dyDescent="0.85">
      <c r="A5" s="6" t="s">
        <v>65</v>
      </c>
    </row>
    <row r="7" spans="1:16" x14ac:dyDescent="0.85">
      <c r="A7" s="28" t="s">
        <v>103</v>
      </c>
      <c r="G7" s="6" t="s">
        <v>102</v>
      </c>
      <c r="H7" s="41">
        <v>0.05</v>
      </c>
      <c r="I7" s="6" t="s">
        <v>99</v>
      </c>
      <c r="L7" s="11"/>
    </row>
    <row r="8" spans="1:16" x14ac:dyDescent="0.85">
      <c r="A8" s="24" t="s">
        <v>78</v>
      </c>
    </row>
    <row r="9" spans="1:16" x14ac:dyDescent="0.85">
      <c r="A9" s="24" t="s">
        <v>96</v>
      </c>
    </row>
    <row r="10" spans="1:16" x14ac:dyDescent="0.85">
      <c r="A10" s="24" t="s">
        <v>79</v>
      </c>
    </row>
    <row r="11" spans="1:16" x14ac:dyDescent="0.85">
      <c r="A11" s="23" t="s">
        <v>90</v>
      </c>
      <c r="B11" s="25" t="s">
        <v>18</v>
      </c>
      <c r="C11" s="16" t="s">
        <v>19</v>
      </c>
      <c r="D11" s="16" t="s">
        <v>20</v>
      </c>
      <c r="E11" s="16" t="s">
        <v>21</v>
      </c>
      <c r="F11" s="16" t="s">
        <v>76</v>
      </c>
      <c r="G11" s="16" t="s">
        <v>77</v>
      </c>
      <c r="H11" s="16" t="s">
        <v>23</v>
      </c>
      <c r="I11" s="16" t="s">
        <v>24</v>
      </c>
      <c r="J11" s="16" t="s">
        <v>25</v>
      </c>
      <c r="K11" s="16" t="s">
        <v>26</v>
      </c>
      <c r="L11" s="16" t="s">
        <v>22</v>
      </c>
      <c r="M11" s="16" t="s">
        <v>27</v>
      </c>
      <c r="N11" s="16" t="s">
        <v>28</v>
      </c>
    </row>
    <row r="12" spans="1:16" x14ac:dyDescent="0.85">
      <c r="A12" s="6" t="s">
        <v>66</v>
      </c>
      <c r="B12" s="27">
        <f t="shared" ref="B12:N12" si="1">C4</f>
        <v>0</v>
      </c>
      <c r="C12" s="27">
        <f t="shared" si="1"/>
        <v>0</v>
      </c>
      <c r="D12" s="27">
        <f t="shared" si="1"/>
        <v>0</v>
      </c>
      <c r="E12" s="27">
        <f t="shared" si="1"/>
        <v>0</v>
      </c>
      <c r="F12" s="27">
        <f t="shared" si="1"/>
        <v>0</v>
      </c>
      <c r="G12" s="27">
        <f t="shared" si="1"/>
        <v>0</v>
      </c>
      <c r="H12" s="27">
        <f t="shared" si="1"/>
        <v>0</v>
      </c>
      <c r="I12" s="27">
        <f t="shared" si="1"/>
        <v>0</v>
      </c>
      <c r="J12" s="27">
        <f t="shared" si="1"/>
        <v>0</v>
      </c>
      <c r="K12" s="27">
        <f t="shared" si="1"/>
        <v>0</v>
      </c>
      <c r="L12" s="27">
        <f t="shared" si="1"/>
        <v>0</v>
      </c>
      <c r="M12" s="27">
        <f t="shared" si="1"/>
        <v>0</v>
      </c>
      <c r="N12" s="27">
        <f t="shared" si="1"/>
        <v>0</v>
      </c>
    </row>
    <row r="13" spans="1:16" x14ac:dyDescent="0.85">
      <c r="A13" s="29" t="s">
        <v>67</v>
      </c>
      <c r="B13" s="26">
        <f t="shared" ref="B13:N13" si="2">$H$7*B12*0.12</f>
        <v>0</v>
      </c>
      <c r="C13" s="26">
        <f t="shared" si="2"/>
        <v>0</v>
      </c>
      <c r="D13" s="26">
        <f t="shared" si="2"/>
        <v>0</v>
      </c>
      <c r="E13" s="26">
        <f t="shared" si="2"/>
        <v>0</v>
      </c>
      <c r="F13" s="26">
        <f t="shared" si="2"/>
        <v>0</v>
      </c>
      <c r="G13" s="26">
        <f t="shared" si="2"/>
        <v>0</v>
      </c>
      <c r="H13" s="26">
        <f t="shared" si="2"/>
        <v>0</v>
      </c>
      <c r="I13" s="26">
        <f t="shared" si="2"/>
        <v>0</v>
      </c>
      <c r="J13" s="26">
        <f t="shared" si="2"/>
        <v>0</v>
      </c>
      <c r="K13" s="26">
        <f t="shared" si="2"/>
        <v>0</v>
      </c>
      <c r="L13" s="26">
        <f t="shared" si="2"/>
        <v>0</v>
      </c>
      <c r="M13" s="26">
        <f t="shared" si="2"/>
        <v>0</v>
      </c>
      <c r="N13" s="26">
        <f t="shared" si="2"/>
        <v>0</v>
      </c>
    </row>
    <row r="14" spans="1:16" x14ac:dyDescent="0.85">
      <c r="A14" s="6" t="s">
        <v>97</v>
      </c>
    </row>
    <row r="15" spans="1:16" ht="25.5" customHeight="1" x14ac:dyDescent="0.85">
      <c r="A15" s="84" t="s">
        <v>105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</row>
    <row r="16" spans="1:16" x14ac:dyDescent="0.85">
      <c r="A16" s="84" t="s">
        <v>106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6" t="s">
        <v>101</v>
      </c>
    </row>
    <row r="17" spans="1:6" ht="29" x14ac:dyDescent="0.9">
      <c r="A17" s="44" t="s">
        <v>98</v>
      </c>
      <c r="B17" s="44"/>
      <c r="C17" s="44"/>
      <c r="D17" s="44"/>
      <c r="E17" s="44"/>
      <c r="F17" s="44"/>
    </row>
    <row r="18" spans="1:6" x14ac:dyDescent="0.85">
      <c r="A18" s="6" t="s">
        <v>108</v>
      </c>
    </row>
  </sheetData>
  <mergeCells count="3">
    <mergeCell ref="A1:B2"/>
    <mergeCell ref="A15:N15"/>
    <mergeCell ref="A16:N1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D7063-D526-4D75-871F-10D438DCBB75}">
  <sheetPr>
    <tabColor rgb="FFFFFF00"/>
  </sheetPr>
  <dimension ref="A1:S29"/>
  <sheetViews>
    <sheetView zoomScale="55" zoomScaleNormal="55" workbookViewId="0">
      <selection activeCell="Q11" sqref="Q11"/>
    </sheetView>
  </sheetViews>
  <sheetFormatPr defaultColWidth="25.4140625" defaultRowHeight="24.5" x14ac:dyDescent="0.85"/>
  <cols>
    <col min="1" max="1" width="41" style="6" customWidth="1"/>
    <col min="2" max="2" width="24.25" style="6" customWidth="1"/>
    <col min="3" max="15" width="10.58203125" style="6" customWidth="1"/>
    <col min="16" max="16" width="3.1640625" style="6" customWidth="1"/>
    <col min="17" max="17" width="13" style="6" customWidth="1"/>
    <col min="18" max="16384" width="25.4140625" style="6"/>
  </cols>
  <sheetData>
    <row r="1" spans="1:19" ht="29" x14ac:dyDescent="0.9">
      <c r="A1" s="5" t="s">
        <v>41</v>
      </c>
      <c r="B1" s="3" t="s">
        <v>42</v>
      </c>
      <c r="C1" s="3" t="s">
        <v>43</v>
      </c>
      <c r="D1" s="3" t="s">
        <v>44</v>
      </c>
      <c r="E1" s="3" t="s">
        <v>45</v>
      </c>
      <c r="F1" s="3" t="s">
        <v>46</v>
      </c>
      <c r="G1" s="3" t="s">
        <v>47</v>
      </c>
      <c r="H1" s="3" t="s">
        <v>48</v>
      </c>
      <c r="I1" s="3" t="s">
        <v>49</v>
      </c>
      <c r="J1" s="3" t="s">
        <v>50</v>
      </c>
      <c r="K1" s="3" t="s">
        <v>51</v>
      </c>
      <c r="L1" s="3" t="s">
        <v>52</v>
      </c>
      <c r="M1" s="3" t="s">
        <v>53</v>
      </c>
      <c r="N1" s="3" t="s">
        <v>54</v>
      </c>
      <c r="O1" s="2" t="s">
        <v>55</v>
      </c>
      <c r="Q1" s="22" t="s">
        <v>86</v>
      </c>
    </row>
    <row r="2" spans="1:19" ht="29" x14ac:dyDescent="0.9">
      <c r="B2" s="4" t="s">
        <v>74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64"/>
      <c r="O2" s="1">
        <f>SUM(C2:N2)</f>
        <v>0</v>
      </c>
      <c r="Q2" s="21">
        <f>D23*E23*F23*H23*I23</f>
        <v>1.2E-2</v>
      </c>
      <c r="R2" s="6" t="s">
        <v>88</v>
      </c>
    </row>
    <row r="3" spans="1:19" x14ac:dyDescent="0.85">
      <c r="B3" s="4" t="s">
        <v>73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64"/>
      <c r="O3" s="1">
        <f>SUM(C3:N3)</f>
        <v>0</v>
      </c>
      <c r="P3" s="7"/>
    </row>
    <row r="4" spans="1:19" x14ac:dyDescent="0.85">
      <c r="B4" s="30" t="s">
        <v>62</v>
      </c>
      <c r="C4" s="65">
        <f>C2*C3*$Q$2</f>
        <v>0</v>
      </c>
      <c r="D4" s="65">
        <f t="shared" ref="D4:N4" si="0">D2*D3*$Q$2</f>
        <v>0</v>
      </c>
      <c r="E4" s="65">
        <f t="shared" si="0"/>
        <v>0</v>
      </c>
      <c r="F4" s="65">
        <f t="shared" si="0"/>
        <v>0</v>
      </c>
      <c r="G4" s="65">
        <f t="shared" si="0"/>
        <v>0</v>
      </c>
      <c r="H4" s="65">
        <f t="shared" si="0"/>
        <v>0</v>
      </c>
      <c r="I4" s="65">
        <f t="shared" si="0"/>
        <v>0</v>
      </c>
      <c r="J4" s="65">
        <f t="shared" si="0"/>
        <v>0</v>
      </c>
      <c r="K4" s="65">
        <f t="shared" si="0"/>
        <v>0</v>
      </c>
      <c r="L4" s="65">
        <f t="shared" si="0"/>
        <v>0</v>
      </c>
      <c r="M4" s="65">
        <f t="shared" si="0"/>
        <v>0</v>
      </c>
      <c r="N4" s="65">
        <f t="shared" si="0"/>
        <v>0</v>
      </c>
      <c r="O4" s="1">
        <f>SUM(C4:N4)</f>
        <v>0</v>
      </c>
    </row>
    <row r="5" spans="1:19" x14ac:dyDescent="0.85">
      <c r="B5" s="8" t="s">
        <v>75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9" x14ac:dyDescent="0.85">
      <c r="R6" s="3" t="s">
        <v>53</v>
      </c>
      <c r="S6" s="3" t="s">
        <v>54</v>
      </c>
    </row>
    <row r="7" spans="1:19" x14ac:dyDescent="0.85">
      <c r="S7" s="19">
        <v>22</v>
      </c>
    </row>
    <row r="8" spans="1:19" x14ac:dyDescent="0.85">
      <c r="S8" s="19">
        <v>16</v>
      </c>
    </row>
    <row r="9" spans="1:19" x14ac:dyDescent="0.85">
      <c r="A9" s="9" t="s">
        <v>64</v>
      </c>
    </row>
    <row r="10" spans="1:19" ht="98" x14ac:dyDescent="0.85">
      <c r="A10" s="10" t="s">
        <v>60</v>
      </c>
    </row>
    <row r="12" spans="1:19" ht="73.5" x14ac:dyDescent="0.85">
      <c r="A12" s="10" t="s">
        <v>61</v>
      </c>
    </row>
    <row r="14" spans="1:19" ht="54.75" customHeight="1" x14ac:dyDescent="0.85">
      <c r="A14" s="10" t="s">
        <v>87</v>
      </c>
    </row>
    <row r="22" spans="1:10" ht="73.5" x14ac:dyDescent="0.85">
      <c r="D22" s="11" t="s">
        <v>57</v>
      </c>
      <c r="E22" s="11" t="s">
        <v>58</v>
      </c>
      <c r="F22" s="11" t="s">
        <v>59</v>
      </c>
      <c r="G22" s="12" t="s">
        <v>63</v>
      </c>
      <c r="H22" s="12" t="s">
        <v>85</v>
      </c>
      <c r="I22" s="13">
        <v>1E-3</v>
      </c>
      <c r="J22" s="12" t="s">
        <v>84</v>
      </c>
    </row>
    <row r="23" spans="1:10" x14ac:dyDescent="0.85">
      <c r="A23" s="31" t="s">
        <v>62</v>
      </c>
      <c r="B23" s="14" t="s">
        <v>10</v>
      </c>
      <c r="C23" s="15">
        <f>D23*E23*F23*H23*I23*J23</f>
        <v>0</v>
      </c>
      <c r="D23" s="16">
        <v>1</v>
      </c>
      <c r="E23" s="16">
        <v>1</v>
      </c>
      <c r="F23" s="16">
        <v>0.3</v>
      </c>
      <c r="G23" s="17">
        <f>O3</f>
        <v>0</v>
      </c>
      <c r="H23" s="16">
        <v>40</v>
      </c>
      <c r="I23" s="16">
        <f>I22</f>
        <v>1E-3</v>
      </c>
      <c r="J23" s="16">
        <f>O2</f>
        <v>0</v>
      </c>
    </row>
    <row r="27" spans="1:10" ht="28.5" customHeight="1" x14ac:dyDescent="0.85"/>
    <row r="29" spans="1:10" ht="43.5" customHeight="1" x14ac:dyDescent="0.85">
      <c r="D29" s="18">
        <f>D23*E23*F23*G23*H23*J23</f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5C0ED-8459-4E02-A538-E5EDE11B5774}">
  <sheetPr>
    <tabColor rgb="FF00B0F0"/>
  </sheetPr>
  <dimension ref="A1:P18"/>
  <sheetViews>
    <sheetView topLeftCell="A4" zoomScale="115" zoomScaleNormal="115" workbookViewId="0">
      <selection activeCell="M13" sqref="M13"/>
    </sheetView>
  </sheetViews>
  <sheetFormatPr defaultColWidth="9" defaultRowHeight="24.5" x14ac:dyDescent="0.85"/>
  <cols>
    <col min="1" max="1" width="25" style="6" customWidth="1"/>
    <col min="2" max="2" width="10" style="6" customWidth="1"/>
    <col min="3" max="3" width="7.75" style="6" customWidth="1"/>
    <col min="4" max="14" width="6.58203125" style="6" customWidth="1"/>
    <col min="15" max="16384" width="9" style="6"/>
  </cols>
  <sheetData>
    <row r="1" spans="1:16" x14ac:dyDescent="0.85">
      <c r="A1" s="82" t="s">
        <v>89</v>
      </c>
      <c r="B1" s="83"/>
    </row>
    <row r="2" spans="1:16" x14ac:dyDescent="0.85">
      <c r="A2" s="83"/>
      <c r="B2" s="83"/>
      <c r="C2" s="16" t="s">
        <v>18</v>
      </c>
      <c r="D2" s="16" t="s">
        <v>19</v>
      </c>
      <c r="E2" s="16" t="s">
        <v>20</v>
      </c>
      <c r="F2" s="16" t="s">
        <v>21</v>
      </c>
      <c r="G2" s="16" t="s">
        <v>76</v>
      </c>
      <c r="H2" s="16" t="s">
        <v>77</v>
      </c>
      <c r="I2" s="16" t="s">
        <v>23</v>
      </c>
      <c r="J2" s="16" t="s">
        <v>24</v>
      </c>
      <c r="K2" s="16" t="s">
        <v>25</v>
      </c>
      <c r="L2" s="16" t="s">
        <v>26</v>
      </c>
      <c r="M2" s="16" t="s">
        <v>22</v>
      </c>
      <c r="N2" s="16" t="s">
        <v>27</v>
      </c>
      <c r="O2" s="16" t="s">
        <v>28</v>
      </c>
    </row>
    <row r="3" spans="1:16" x14ac:dyDescent="0.85">
      <c r="A3" s="6" t="s">
        <v>80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6" x14ac:dyDescent="0.85">
      <c r="A4" s="6" t="s">
        <v>81</v>
      </c>
      <c r="C4" s="27">
        <f>C3*0.8</f>
        <v>0</v>
      </c>
      <c r="D4" s="27">
        <f t="shared" ref="D4:O4" si="0">D3*0.8</f>
        <v>0</v>
      </c>
      <c r="E4" s="27">
        <f t="shared" si="0"/>
        <v>0</v>
      </c>
      <c r="F4" s="27">
        <f t="shared" si="0"/>
        <v>0</v>
      </c>
      <c r="G4" s="27">
        <f t="shared" si="0"/>
        <v>0</v>
      </c>
      <c r="H4" s="27">
        <f t="shared" si="0"/>
        <v>0</v>
      </c>
      <c r="I4" s="27">
        <f t="shared" si="0"/>
        <v>0</v>
      </c>
      <c r="J4" s="27">
        <f t="shared" si="0"/>
        <v>0</v>
      </c>
      <c r="K4" s="27">
        <f t="shared" si="0"/>
        <v>0</v>
      </c>
      <c r="L4" s="27">
        <f t="shared" si="0"/>
        <v>0</v>
      </c>
      <c r="M4" s="27">
        <f t="shared" si="0"/>
        <v>0</v>
      </c>
      <c r="N4" s="27">
        <f t="shared" si="0"/>
        <v>0</v>
      </c>
      <c r="O4" s="27">
        <f t="shared" si="0"/>
        <v>0</v>
      </c>
    </row>
    <row r="5" spans="1:16" x14ac:dyDescent="0.85">
      <c r="A5" s="6" t="s">
        <v>65</v>
      </c>
    </row>
    <row r="7" spans="1:16" x14ac:dyDescent="0.85">
      <c r="A7" s="28" t="s">
        <v>103</v>
      </c>
      <c r="G7" s="6" t="s">
        <v>102</v>
      </c>
      <c r="H7" s="41">
        <v>0.05</v>
      </c>
      <c r="I7" s="6" t="s">
        <v>99</v>
      </c>
      <c r="L7" s="11"/>
    </row>
    <row r="8" spans="1:16" x14ac:dyDescent="0.85">
      <c r="A8" s="24" t="s">
        <v>78</v>
      </c>
    </row>
    <row r="9" spans="1:16" x14ac:dyDescent="0.85">
      <c r="A9" s="24" t="s">
        <v>96</v>
      </c>
    </row>
    <row r="10" spans="1:16" x14ac:dyDescent="0.85">
      <c r="A10" s="24" t="s">
        <v>79</v>
      </c>
    </row>
    <row r="11" spans="1:16" x14ac:dyDescent="0.85">
      <c r="A11" s="23" t="s">
        <v>90</v>
      </c>
      <c r="B11" s="25" t="s">
        <v>18</v>
      </c>
      <c r="C11" s="16" t="s">
        <v>19</v>
      </c>
      <c r="D11" s="16" t="s">
        <v>20</v>
      </c>
      <c r="E11" s="16" t="s">
        <v>21</v>
      </c>
      <c r="F11" s="16" t="s">
        <v>76</v>
      </c>
      <c r="G11" s="16" t="s">
        <v>77</v>
      </c>
      <c r="H11" s="16" t="s">
        <v>23</v>
      </c>
      <c r="I11" s="16" t="s">
        <v>24</v>
      </c>
      <c r="J11" s="16" t="s">
        <v>25</v>
      </c>
      <c r="K11" s="16" t="s">
        <v>26</v>
      </c>
      <c r="L11" s="16" t="s">
        <v>22</v>
      </c>
      <c r="M11" s="16" t="s">
        <v>27</v>
      </c>
      <c r="N11" s="16" t="s">
        <v>28</v>
      </c>
    </row>
    <row r="12" spans="1:16" x14ac:dyDescent="0.85">
      <c r="A12" s="6" t="s">
        <v>66</v>
      </c>
      <c r="B12" s="27">
        <f t="shared" ref="B12:N12" si="1">C4</f>
        <v>0</v>
      </c>
      <c r="C12" s="27">
        <f t="shared" si="1"/>
        <v>0</v>
      </c>
      <c r="D12" s="27">
        <f t="shared" si="1"/>
        <v>0</v>
      </c>
      <c r="E12" s="27">
        <f t="shared" si="1"/>
        <v>0</v>
      </c>
      <c r="F12" s="27">
        <f t="shared" si="1"/>
        <v>0</v>
      </c>
      <c r="G12" s="27">
        <f t="shared" si="1"/>
        <v>0</v>
      </c>
      <c r="H12" s="27">
        <f t="shared" si="1"/>
        <v>0</v>
      </c>
      <c r="I12" s="27">
        <f t="shared" si="1"/>
        <v>0</v>
      </c>
      <c r="J12" s="27">
        <f t="shared" si="1"/>
        <v>0</v>
      </c>
      <c r="K12" s="27">
        <f t="shared" si="1"/>
        <v>0</v>
      </c>
      <c r="L12" s="27">
        <f t="shared" si="1"/>
        <v>0</v>
      </c>
      <c r="M12" s="27">
        <f t="shared" si="1"/>
        <v>0</v>
      </c>
      <c r="N12" s="27">
        <f t="shared" si="1"/>
        <v>0</v>
      </c>
    </row>
    <row r="13" spans="1:16" x14ac:dyDescent="0.85">
      <c r="A13" s="29" t="s">
        <v>67</v>
      </c>
      <c r="B13" s="26">
        <f t="shared" ref="B13:N13" si="2">$H$7*B12*0.12</f>
        <v>0</v>
      </c>
      <c r="C13" s="26">
        <f t="shared" si="2"/>
        <v>0</v>
      </c>
      <c r="D13" s="26">
        <f t="shared" si="2"/>
        <v>0</v>
      </c>
      <c r="E13" s="26">
        <f t="shared" si="2"/>
        <v>0</v>
      </c>
      <c r="F13" s="26">
        <f t="shared" si="2"/>
        <v>0</v>
      </c>
      <c r="G13" s="26">
        <f t="shared" si="2"/>
        <v>0</v>
      </c>
      <c r="H13" s="26">
        <f t="shared" si="2"/>
        <v>0</v>
      </c>
      <c r="I13" s="26">
        <f t="shared" si="2"/>
        <v>0</v>
      </c>
      <c r="J13" s="26">
        <f t="shared" si="2"/>
        <v>0</v>
      </c>
      <c r="K13" s="26">
        <f t="shared" si="2"/>
        <v>0</v>
      </c>
      <c r="L13" s="26">
        <f t="shared" si="2"/>
        <v>0</v>
      </c>
      <c r="M13" s="26">
        <f t="shared" si="2"/>
        <v>0</v>
      </c>
      <c r="N13" s="26">
        <f t="shared" si="2"/>
        <v>0</v>
      </c>
    </row>
    <row r="14" spans="1:16" x14ac:dyDescent="0.85">
      <c r="A14" s="6" t="s">
        <v>97</v>
      </c>
    </row>
    <row r="15" spans="1:16" ht="25.5" customHeight="1" x14ac:dyDescent="0.85">
      <c r="A15" s="84" t="s">
        <v>105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</row>
    <row r="16" spans="1:16" x14ac:dyDescent="0.85">
      <c r="A16" s="84" t="s">
        <v>106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6" t="s">
        <v>101</v>
      </c>
    </row>
    <row r="17" spans="1:6" ht="29" x14ac:dyDescent="0.9">
      <c r="A17" s="44" t="s">
        <v>98</v>
      </c>
      <c r="B17" s="44"/>
      <c r="C17" s="44"/>
      <c r="D17" s="44"/>
      <c r="E17" s="44"/>
      <c r="F17" s="44"/>
    </row>
    <row r="18" spans="1:6" x14ac:dyDescent="0.85">
      <c r="A18" s="6" t="s">
        <v>108</v>
      </c>
    </row>
  </sheetData>
  <mergeCells count="3">
    <mergeCell ref="A1:B2"/>
    <mergeCell ref="A15:N15"/>
    <mergeCell ref="A16:N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สรุปการคำนวณ ปีฐาน .......</vt:lpstr>
      <vt:lpstr>สรุปการคำนวณ ปี 2569</vt:lpstr>
      <vt:lpstr>CH4จาก Septic tank 2569</vt:lpstr>
      <vt:lpstr>CH4จากบ่อบำบัดไม่เติมอากาศ 2569</vt:lpstr>
      <vt:lpstr>CH4จาก Septic tank 25....</vt:lpstr>
      <vt:lpstr>CH4จากบ่อบำบัดไม่เติมอากาศ25...</vt:lpstr>
      <vt:lpstr>'สรุปการคำนวณ ปี 2569'!Print_Area</vt:lpstr>
      <vt:lpstr>'สรุปการคำนวณ ปีฐาน .......'!Print_Area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thada</dc:creator>
  <cp:lastModifiedBy>b.thitithorn@gmail.com</cp:lastModifiedBy>
  <cp:lastPrinted>2026-04-01T04:55:23Z</cp:lastPrinted>
  <dcterms:created xsi:type="dcterms:W3CDTF">2015-02-17T07:08:20Z</dcterms:created>
  <dcterms:modified xsi:type="dcterms:W3CDTF">2026-04-01T06:23:13Z</dcterms:modified>
</cp:coreProperties>
</file>